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ekt_APKRUS\APK_RU\"/>
    </mc:Choice>
  </mc:AlternateContent>
  <bookViews>
    <workbookView xWindow="90" yWindow="75" windowWidth="22020" windowHeight="768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52511" iterateDelta="1E-4"/>
</workbook>
</file>

<file path=xl/calcChain.xml><?xml version="1.0" encoding="utf-8"?>
<calcChain xmlns="http://schemas.openxmlformats.org/spreadsheetml/2006/main">
  <c r="I2" i="1" l="1" a="1"/>
  <c r="L2" i="1" s="1"/>
  <c r="M68" i="1" l="1"/>
  <c r="M65" i="1"/>
  <c r="I64" i="1"/>
  <c r="M62" i="1"/>
  <c r="I61" i="1"/>
  <c r="L59" i="1"/>
  <c r="I58" i="1"/>
  <c r="L56" i="1"/>
  <c r="O54" i="1"/>
  <c r="L53" i="1"/>
  <c r="O51" i="1"/>
  <c r="J50" i="1"/>
  <c r="K48" i="1"/>
  <c r="J46" i="1"/>
  <c r="J44" i="1"/>
  <c r="I41" i="1"/>
  <c r="L36" i="1"/>
  <c r="O31" i="1"/>
  <c r="K27" i="1"/>
  <c r="N22" i="1"/>
  <c r="J18" i="1"/>
  <c r="M13" i="1"/>
  <c r="I9" i="1"/>
  <c r="L68" i="1"/>
  <c r="O66" i="1"/>
  <c r="L65" i="1"/>
  <c r="O63" i="1"/>
  <c r="K62" i="1"/>
  <c r="O60" i="1"/>
  <c r="K59" i="1"/>
  <c r="N57" i="1"/>
  <c r="K56" i="1"/>
  <c r="N54" i="1"/>
  <c r="J53" i="1"/>
  <c r="N51" i="1"/>
  <c r="I50" i="1"/>
  <c r="O47" i="1"/>
  <c r="I46" i="1"/>
  <c r="O43" i="1"/>
  <c r="N40" i="1"/>
  <c r="J36" i="1"/>
  <c r="M31" i="1"/>
  <c r="I27" i="1"/>
  <c r="L22" i="1"/>
  <c r="O17" i="1"/>
  <c r="K13" i="1"/>
  <c r="N8" i="1"/>
  <c r="K68" i="1"/>
  <c r="N66" i="1"/>
  <c r="J65" i="1"/>
  <c r="N63" i="1"/>
  <c r="J62" i="1"/>
  <c r="M60" i="1"/>
  <c r="J59" i="1"/>
  <c r="M57" i="1"/>
  <c r="I56" i="1"/>
  <c r="M54" i="1"/>
  <c r="I53" i="1"/>
  <c r="L51" i="1"/>
  <c r="O49" i="1"/>
  <c r="N47" i="1"/>
  <c r="M45" i="1"/>
  <c r="J43" i="1"/>
  <c r="M39" i="1"/>
  <c r="I35" i="1"/>
  <c r="L30" i="1"/>
  <c r="O25" i="1"/>
  <c r="K21" i="1"/>
  <c r="N16" i="1"/>
  <c r="J12" i="1"/>
  <c r="N6" i="1"/>
  <c r="L6" i="1"/>
  <c r="L4" i="1"/>
  <c r="J67" i="1"/>
  <c r="O67" i="1"/>
  <c r="K66" i="1"/>
  <c r="O64" i="1"/>
  <c r="K63" i="1"/>
  <c r="N61" i="1"/>
  <c r="K60" i="1"/>
  <c r="N58" i="1"/>
  <c r="J57" i="1"/>
  <c r="N55" i="1"/>
  <c r="J54" i="1"/>
  <c r="M52" i="1"/>
  <c r="J51" i="1"/>
  <c r="K49" i="1"/>
  <c r="J47" i="1"/>
  <c r="K45" i="1"/>
  <c r="I43" i="1"/>
  <c r="K39" i="1"/>
  <c r="N34" i="1"/>
  <c r="J30" i="1"/>
  <c r="M25" i="1"/>
  <c r="I21" i="1"/>
  <c r="L16" i="1"/>
  <c r="O11" i="1"/>
  <c r="N67" i="1"/>
  <c r="J66" i="1"/>
  <c r="M64" i="1"/>
  <c r="J63" i="1"/>
  <c r="M61" i="1"/>
  <c r="I60" i="1"/>
  <c r="M58" i="1"/>
  <c r="I57" i="1"/>
  <c r="L55" i="1"/>
  <c r="I54" i="1"/>
  <c r="L52" i="1"/>
  <c r="O50" i="1"/>
  <c r="I49" i="1"/>
  <c r="I47" i="1"/>
  <c r="O44" i="1"/>
  <c r="J42" i="1"/>
  <c r="J38" i="1"/>
  <c r="M33" i="1"/>
  <c r="I29" i="1"/>
  <c r="L24" i="1"/>
  <c r="O19" i="1"/>
  <c r="K15" i="1"/>
  <c r="N10" i="1"/>
  <c r="L67" i="1"/>
  <c r="I66" i="1"/>
  <c r="L64" i="1"/>
  <c r="O62" i="1"/>
  <c r="L61" i="1"/>
  <c r="O59" i="1"/>
  <c r="K58" i="1"/>
  <c r="O56" i="1"/>
  <c r="K55" i="1"/>
  <c r="N53" i="1"/>
  <c r="K52" i="1"/>
  <c r="N50" i="1"/>
  <c r="N48" i="1"/>
  <c r="N46" i="1"/>
  <c r="N44" i="1"/>
  <c r="O41" i="1"/>
  <c r="M37" i="1"/>
  <c r="I33" i="1"/>
  <c r="L28" i="1"/>
  <c r="O23" i="1"/>
  <c r="K19" i="1"/>
  <c r="N14" i="1"/>
  <c r="J10" i="1"/>
  <c r="J4" i="1"/>
  <c r="J2" i="1"/>
  <c r="N43" i="1"/>
  <c r="M42" i="1"/>
  <c r="M41" i="1"/>
  <c r="L40" i="1"/>
  <c r="N38" i="1"/>
  <c r="K37" i="1"/>
  <c r="O35" i="1"/>
  <c r="J34" i="1"/>
  <c r="N32" i="1"/>
  <c r="K31" i="1"/>
  <c r="M29" i="1"/>
  <c r="J28" i="1"/>
  <c r="N26" i="1"/>
  <c r="I25" i="1"/>
  <c r="M23" i="1"/>
  <c r="J22" i="1"/>
  <c r="L20" i="1"/>
  <c r="I19" i="1"/>
  <c r="M17" i="1"/>
  <c r="O15" i="1"/>
  <c r="L14" i="1"/>
  <c r="I13" i="1"/>
  <c r="K11" i="1"/>
  <c r="O9" i="1"/>
  <c r="O7" i="1"/>
  <c r="M5" i="1"/>
  <c r="K3" i="1"/>
  <c r="O68" i="1"/>
  <c r="I68" i="1"/>
  <c r="K67" i="1"/>
  <c r="M66" i="1"/>
  <c r="N65" i="1"/>
  <c r="I65" i="1"/>
  <c r="K64" i="1"/>
  <c r="L63" i="1"/>
  <c r="N62" i="1"/>
  <c r="I62" i="1"/>
  <c r="J61" i="1"/>
  <c r="L60" i="1"/>
  <c r="N59" i="1"/>
  <c r="O58" i="1"/>
  <c r="J58" i="1"/>
  <c r="L57" i="1"/>
  <c r="M56" i="1"/>
  <c r="O55" i="1"/>
  <c r="J55" i="1"/>
  <c r="K54" i="1"/>
  <c r="M53" i="1"/>
  <c r="O52" i="1"/>
  <c r="I52" i="1"/>
  <c r="K51" i="1"/>
  <c r="M50" i="1"/>
  <c r="L49" i="1"/>
  <c r="L48" i="1"/>
  <c r="M47" i="1"/>
  <c r="L46" i="1"/>
  <c r="L45" i="1"/>
  <c r="L44" i="1"/>
  <c r="K43" i="1"/>
  <c r="L42" i="1"/>
  <c r="L41" i="1"/>
  <c r="O39" i="1"/>
  <c r="L38" i="1"/>
  <c r="I37" i="1"/>
  <c r="K35" i="1"/>
  <c r="O33" i="1"/>
  <c r="L32" i="1"/>
  <c r="N30" i="1"/>
  <c r="K29" i="1"/>
  <c r="O27" i="1"/>
  <c r="J26" i="1"/>
  <c r="N24" i="1"/>
  <c r="K23" i="1"/>
  <c r="M21" i="1"/>
  <c r="J20" i="1"/>
  <c r="N18" i="1"/>
  <c r="I17" i="1"/>
  <c r="M15" i="1"/>
  <c r="J14" i="1"/>
  <c r="L12" i="1"/>
  <c r="I11" i="1"/>
  <c r="M9" i="1"/>
  <c r="M7" i="1"/>
  <c r="K5" i="1"/>
  <c r="I3" i="1"/>
  <c r="L8" i="1"/>
  <c r="K7" i="1"/>
  <c r="J6" i="1"/>
  <c r="I5" i="1"/>
  <c r="O3" i="1"/>
  <c r="N2" i="1"/>
  <c r="N68" i="1"/>
  <c r="J68" i="1"/>
  <c r="M67" i="1"/>
  <c r="I67" i="1"/>
  <c r="L66" i="1"/>
  <c r="O65" i="1"/>
  <c r="K65" i="1"/>
  <c r="N64" i="1"/>
  <c r="J64" i="1"/>
  <c r="M63" i="1"/>
  <c r="I63" i="1"/>
  <c r="L62" i="1"/>
  <c r="O61" i="1"/>
  <c r="K61" i="1"/>
  <c r="N60" i="1"/>
  <c r="J60" i="1"/>
  <c r="M59" i="1"/>
  <c r="I59" i="1"/>
  <c r="L58" i="1"/>
  <c r="O57" i="1"/>
  <c r="K57" i="1"/>
  <c r="N56" i="1"/>
  <c r="J56" i="1"/>
  <c r="M55" i="1"/>
  <c r="I55" i="1"/>
  <c r="L54" i="1"/>
  <c r="O53" i="1"/>
  <c r="K53" i="1"/>
  <c r="N52" i="1"/>
  <c r="J52" i="1"/>
  <c r="M51" i="1"/>
  <c r="I51" i="1"/>
  <c r="L50" i="1"/>
  <c r="M49" i="1"/>
  <c r="O48" i="1"/>
  <c r="J48" i="1"/>
  <c r="K47" i="1"/>
  <c r="M46" i="1"/>
  <c r="O45" i="1"/>
  <c r="I45" i="1"/>
  <c r="K44" i="1"/>
  <c r="M43" i="1"/>
  <c r="N42" i="1"/>
  <c r="I42" i="1"/>
  <c r="K41" i="1"/>
  <c r="J40" i="1"/>
  <c r="I39" i="1"/>
  <c r="O37" i="1"/>
  <c r="N36" i="1"/>
  <c r="M35" i="1"/>
  <c r="L34" i="1"/>
  <c r="K33" i="1"/>
  <c r="J32" i="1"/>
  <c r="I31" i="1"/>
  <c r="O29" i="1"/>
  <c r="N28" i="1"/>
  <c r="M27" i="1"/>
  <c r="L26" i="1"/>
  <c r="K25" i="1"/>
  <c r="J24" i="1"/>
  <c r="I23" i="1"/>
  <c r="O21" i="1"/>
  <c r="N20" i="1"/>
  <c r="M19" i="1"/>
  <c r="L18" i="1"/>
  <c r="K17" i="1"/>
  <c r="J16" i="1"/>
  <c r="I15" i="1"/>
  <c r="O13" i="1"/>
  <c r="N12" i="1"/>
  <c r="M11" i="1"/>
  <c r="L10" i="1"/>
  <c r="K9" i="1"/>
  <c r="J8" i="1"/>
  <c r="I7" i="1"/>
  <c r="O5" i="1"/>
  <c r="N4" i="1"/>
  <c r="M3" i="1"/>
  <c r="I2" i="1"/>
  <c r="M2" i="1"/>
  <c r="J3" i="1"/>
  <c r="N3" i="1"/>
  <c r="K4" i="1"/>
  <c r="O4" i="1"/>
  <c r="L5" i="1"/>
  <c r="I6" i="1"/>
  <c r="M6" i="1"/>
  <c r="J7" i="1"/>
  <c r="N7" i="1"/>
  <c r="K8" i="1"/>
  <c r="O8" i="1"/>
  <c r="L9" i="1"/>
  <c r="I10" i="1"/>
  <c r="M10" i="1"/>
  <c r="J11" i="1"/>
  <c r="N11" i="1"/>
  <c r="K12" i="1"/>
  <c r="O12" i="1"/>
  <c r="L13" i="1"/>
  <c r="I14" i="1"/>
  <c r="M14" i="1"/>
  <c r="J15" i="1"/>
  <c r="N15" i="1"/>
  <c r="K16" i="1"/>
  <c r="O16" i="1"/>
  <c r="L17" i="1"/>
  <c r="I18" i="1"/>
  <c r="M18" i="1"/>
  <c r="J19" i="1"/>
  <c r="N19" i="1"/>
  <c r="K20" i="1"/>
  <c r="O20" i="1"/>
  <c r="L21" i="1"/>
  <c r="I22" i="1"/>
  <c r="M22" i="1"/>
  <c r="J23" i="1"/>
  <c r="N23" i="1"/>
  <c r="K24" i="1"/>
  <c r="O24" i="1"/>
  <c r="L25" i="1"/>
  <c r="I26" i="1"/>
  <c r="M26" i="1"/>
  <c r="J27" i="1"/>
  <c r="N27" i="1"/>
  <c r="K28" i="1"/>
  <c r="O28" i="1"/>
  <c r="L29" i="1"/>
  <c r="I30" i="1"/>
  <c r="M30" i="1"/>
  <c r="J31" i="1"/>
  <c r="N31" i="1"/>
  <c r="K32" i="1"/>
  <c r="O32" i="1"/>
  <c r="L33" i="1"/>
  <c r="I34" i="1"/>
  <c r="M34" i="1"/>
  <c r="J35" i="1"/>
  <c r="N35" i="1"/>
  <c r="K36" i="1"/>
  <c r="O36" i="1"/>
  <c r="L37" i="1"/>
  <c r="I38" i="1"/>
  <c r="M38" i="1"/>
  <c r="J39" i="1"/>
  <c r="N39" i="1"/>
  <c r="K40" i="1"/>
  <c r="O40" i="1"/>
  <c r="K2" i="1"/>
  <c r="O2" i="1"/>
  <c r="L3" i="1"/>
  <c r="I4" i="1"/>
  <c r="M4" i="1"/>
  <c r="J5" i="1"/>
  <c r="N5" i="1"/>
  <c r="K6" i="1"/>
  <c r="O6" i="1"/>
  <c r="L7" i="1"/>
  <c r="I8" i="1"/>
  <c r="M8" i="1"/>
  <c r="J9" i="1"/>
  <c r="N9" i="1"/>
  <c r="K10" i="1"/>
  <c r="O10" i="1"/>
  <c r="L11" i="1"/>
  <c r="I12" i="1"/>
  <c r="M12" i="1"/>
  <c r="J13" i="1"/>
  <c r="N13" i="1"/>
  <c r="K14" i="1"/>
  <c r="O14" i="1"/>
  <c r="L15" i="1"/>
  <c r="I16" i="1"/>
  <c r="M16" i="1"/>
  <c r="J17" i="1"/>
  <c r="N17" i="1"/>
  <c r="K18" i="1"/>
  <c r="O18" i="1"/>
  <c r="L19" i="1"/>
  <c r="I20" i="1"/>
  <c r="M20" i="1"/>
  <c r="J21" i="1"/>
  <c r="N21" i="1"/>
  <c r="K22" i="1"/>
  <c r="O22" i="1"/>
  <c r="L23" i="1"/>
  <c r="I24" i="1"/>
  <c r="M24" i="1"/>
  <c r="J25" i="1"/>
  <c r="N25" i="1"/>
  <c r="K26" i="1"/>
  <c r="O26" i="1"/>
  <c r="L27" i="1"/>
  <c r="I28" i="1"/>
  <c r="M28" i="1"/>
  <c r="J29" i="1"/>
  <c r="N29" i="1"/>
  <c r="K30" i="1"/>
  <c r="O30" i="1"/>
  <c r="L31" i="1"/>
  <c r="I32" i="1"/>
  <c r="M32" i="1"/>
  <c r="J33" i="1"/>
  <c r="N33" i="1"/>
  <c r="K34" i="1"/>
  <c r="O34" i="1"/>
  <c r="L35" i="1"/>
  <c r="I36" i="1"/>
  <c r="M36" i="1"/>
  <c r="J37" i="1"/>
  <c r="N37" i="1"/>
  <c r="K38" i="1"/>
  <c r="O38" i="1"/>
  <c r="L39" i="1"/>
  <c r="I40" i="1"/>
  <c r="M40" i="1"/>
  <c r="J41" i="1"/>
  <c r="N41" i="1"/>
  <c r="K42" i="1"/>
  <c r="O42" i="1"/>
  <c r="L43" i="1"/>
  <c r="I44" i="1"/>
  <c r="M44" i="1"/>
  <c r="J45" i="1"/>
  <c r="N45" i="1"/>
  <c r="K46" i="1"/>
  <c r="O46" i="1"/>
  <c r="L47" i="1"/>
  <c r="I48" i="1"/>
  <c r="M48" i="1"/>
  <c r="J49" i="1"/>
  <c r="N49" i="1"/>
  <c r="K50" i="1"/>
</calcChain>
</file>

<file path=xl/sharedStrings.xml><?xml version="1.0" encoding="utf-8"?>
<sst xmlns="http://schemas.openxmlformats.org/spreadsheetml/2006/main" count="23" uniqueCount="23">
  <si>
    <t>n</t>
  </si>
  <si>
    <t>DATE</t>
  </si>
  <si>
    <t>Zerno</t>
  </si>
  <si>
    <t>19530101</t>
  </si>
  <si>
    <t>19540101</t>
  </si>
  <si>
    <t>19550101</t>
  </si>
  <si>
    <t>19560101</t>
  </si>
  <si>
    <t>19570101</t>
  </si>
  <si>
    <t>19580101</t>
  </si>
  <si>
    <t>Sah_svek</t>
  </si>
  <si>
    <t>Sem_masl</t>
  </si>
  <si>
    <t>Kartof</t>
  </si>
  <si>
    <t>Ovosh</t>
  </si>
  <si>
    <t>Kukuruz</t>
  </si>
  <si>
    <t>20110101</t>
  </si>
  <si>
    <t>KRS</t>
  </si>
  <si>
    <t>SVIN</t>
  </si>
  <si>
    <t>OVZ_KOZ</t>
  </si>
  <si>
    <t>MOLOKO</t>
  </si>
  <si>
    <t>JICO</t>
  </si>
  <si>
    <t>PTIC</t>
  </si>
  <si>
    <t>SHERST</t>
  </si>
  <si>
    <t>Hac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</si>
</sst>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49" fontId="16" fillId="0" borderId="0" xfId="0" applyNumberFormat="1" applyFont="1"/>
    <xf numFmtId="0" fontId="16" fillId="0" borderId="0" xfId="0" applyFont="1" applyAlignment="1">
      <alignment horizontal="center"/>
    </xf>
    <xf numFmtId="2" fontId="18" fillId="0" borderId="0" xfId="0" applyNumberFormat="1" applyFont="1" applyFill="1" applyBorder="1"/>
    <xf numFmtId="2" fontId="19" fillId="0" borderId="0" xfId="0" applyNumberFormat="1" applyFont="1" applyFill="1" applyBorder="1"/>
    <xf numFmtId="2" fontId="18" fillId="0" borderId="0" xfId="0" applyNumberFormat="1" applyFont="1" applyFill="1" applyBorder="1" applyAlignment="1">
      <alignment horizontal="right" vertical="top" wrapText="1"/>
    </xf>
    <xf numFmtId="2" fontId="18" fillId="0" borderId="0" xfId="0" applyNumberFormat="1" applyFont="1" applyFill="1" applyBorder="1" applyAlignment="1">
      <alignment horizontal="right" wrapText="1"/>
    </xf>
    <xf numFmtId="2" fontId="20" fillId="0" borderId="0" xfId="0" applyNumberFormat="1" applyFont="1" applyFill="1" applyBorder="1" applyAlignment="1">
      <alignment horizontal="right" wrapText="1"/>
    </xf>
    <xf numFmtId="2" fontId="20" fillId="0" borderId="0" xfId="0" applyNumberFormat="1" applyFont="1" applyFill="1" applyBorder="1"/>
    <xf numFmtId="2" fontId="20" fillId="0" borderId="0" xfId="0" applyNumberFormat="1" applyFont="1" applyBorder="1"/>
    <xf numFmtId="2" fontId="18" fillId="0" borderId="0" xfId="0" applyNumberFormat="1" applyFont="1" applyBorder="1"/>
    <xf numFmtId="164" fontId="18" fillId="0" borderId="0" xfId="0" applyNumberFormat="1" applyFont="1"/>
    <xf numFmtId="49" fontId="18" fillId="0" borderId="0" xfId="0" applyNumberFormat="1" applyFont="1"/>
    <xf numFmtId="2" fontId="18" fillId="0" borderId="0" xfId="0" applyNumberFormat="1" applyFont="1"/>
    <xf numFmtId="2" fontId="19" fillId="0" borderId="0" xfId="0" applyNumberFormat="1" applyFont="1" applyBorder="1"/>
    <xf numFmtId="2" fontId="18" fillId="0" borderId="0" xfId="0" applyNumberFormat="1" applyFont="1" applyBorder="1" applyAlignment="1">
      <alignment horizontal="right"/>
    </xf>
    <xf numFmtId="2" fontId="18" fillId="0" borderId="0" xfId="0" applyNumberFormat="1" applyFont="1" applyFill="1" applyBorder="1" applyAlignment="1">
      <alignment horizontal="right"/>
    </xf>
    <xf numFmtId="1" fontId="0" fillId="0" borderId="0" xfId="0" applyNumberFormat="1"/>
    <xf numFmtId="1" fontId="18" fillId="0" borderId="0" xfId="0" applyNumberFormat="1" applyFont="1" applyBorder="1" applyAlignment="1">
      <alignment horizontal="right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oleObject" Target="file:///D:\Proekt_APKRUS\DATA%20&#1048;&#1054;_&#1040;&#1056;&#1050;_RU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oleLink xmlns:r="http://schemas.openxmlformats.org/officeDocument/2006/relationships" r:id="rId1" progId="Excel.Sheet.12">
    <oleItems>
      <mc:AlternateContent xmlns:mc="http://schemas.openxmlformats.org/markup-compatibility/2006">
        <mc:Choice Requires="x14">
          <x14:oleItem name="!Животноводство (1,0,5)!R11C4:R77C10" advise="1">
            <x14:values rows="67" cols="7">
              <value>
                <val>1.2070000000000001</val>
              </value>
              <value>
                <val>1.21</val>
              </value>
              <value>
                <val>0.38800000000000001</val>
              </value>
              <value>
                <val>0.27600000000000002</val>
              </value>
              <value>
                <val>21.1</val>
              </value>
              <value>
                <val>9.3000000000000007</val>
              </value>
              <value>
                <val>0.12140000000000001</val>
              </value>
              <value>
                <val>1.137</val>
              </value>
              <value>
                <val>1.365</val>
              </value>
              <value>
                <val>0.37</val>
              </value>
              <value>
                <val>0.254</val>
              </value>
              <value>
                <val>22</val>
              </value>
              <value>
                <val>9.8000000000000007</val>
              </value>
              <value>
                <val>0.12</val>
              </value>
              <value>
                <val>1.2450000000000001</val>
              </value>
              <value>
                <val>1.298</val>
              </value>
              <value>
                <val>0.46300000000000002</val>
              </value>
              <value>
                <val>0.25</val>
              </value>
              <value>
                <val>24.6</val>
              </value>
              <value>
                <val>10.7</val>
              </value>
              <value>
                <val>0.14100000000000001</val>
              </value>
              <value>
                <val>1.335</val>
              </value>
              <value>
                <val>1.28</val>
              </value>
              <value>
                <val>0.47700000000000004</val>
              </value>
              <value>
                <val>0.247</val>
              </value>
              <value>
                <val>27.7</val>
              </value>
              <value>
                <val>11.1</val>
              </value>
              <value>
                <val>0.14100000000000001</val>
              </value>
              <value>
                <val>1.3220000000000001</val>
              </value>
              <value>
                <val>1.5409999999999999</val>
              </value>
              <value>
                <val>0.44900000000000001</val>
              </value>
              <value>
                <val>0.30199999999999999</val>
              </value>
              <value>
                <val>31.1</val>
              </value>
              <value>
                <val>12.4</val>
              </value>
              <value>
                <val>0.14990000000000001</val>
              </value>
              <value>
                <val>1.484</val>
              </value>
              <value>
                <val>1.5070000000000001</val>
              </value>
              <value>
                <val>0.48799999999999999</val>
              </value>
              <value>
                <val>0.312</val>
              </value>
              <value>
                <val>33.1</val>
              </value>
              <value>
                <val>12.8</val>
              </value>
              <value>
                <val>0.16339999999999999</val>
              </value>
              <value>
                <val>1.7750000000000001</val>
              </value>
              <value>
                <val>1.7190000000000001</val>
              </value>
              <value>
                <val>0.58799999999999997</val>
              </value>
              <value>
                <val>0.39300000000000002</val>
              </value>
              <value>
                <val>34.6</val>
              </value>
              <value>
                <val>14.5</val>
              </value>
              <value>
                <val>0.18099999999999999</val>
              </value>
              <value>
                <val>1.748</val>
              </value>
              <value>
                <val>1.605</val>
              </value>
              <value>
                <val>0.55300000000000005</val>
              </value>
              <value>
                <val>0.38400000000000001</val>
              </value>
              <value>
                <val>34.5</val>
              </value>
              <value>
                <val>15.7</val>
              </value>
              <value>
                <val>0.1787</val>
              </value>
              <value>
                <val>1.5509999999999999</val>
              </value>
              <value>
                <val>1.788</val>
              </value>
              <value>
                <val>0.51700000000000002</val>
              </value>
              <value>
                <val>0.438</val>
              </value>
              <value>
                <val>34.700000000000003</val>
              </value>
              <value>
                <val>16.600000000000001</val>
              </value>
              <value>
                <val>0.18090000000000001</val>
              </value>
              <value>
                <val>1.7830000000000001</val>
              </value>
              <value>
                <val>1.9279999999999999</val>
              </value>
              <value>
                <val>0.57200000000000006</val>
              </value>
              <value>
                <val>0.442</val>
              </value>
              <value>
                <val>35.700000000000003</val>
              </value>
              <value>
                <val>17</val>
              </value>
              <value>
                <val>0.18509999999999999</val>
              </value>
              <value>
                <val>2.0819999999999999</val>
              </value>
              <value>
                <val>2.218</val>
              </value>
              <value>
                <val>0.62</val>
              </value>
              <value>
                <val>0.442</val>
              </value>
              <value>
                <val>34.6</val>
              </value>
              <value>
                <val>16.399999999999999</val>
              </value>
              <value>
                <val>0.18099999999999999</val>
              </value>
              <value>
                <val>1.921</val>
              </value>
              <value>
                <val>1.282</val>
              </value>
              <value>
                <val>0.52500000000000002</val>
              </value>
              <value>
                <val>0.313</val>
              </value>
              <value>
                <val>35.700000000000003</val>
              </value>
              <value>
                <val>15.5</val>
              </value>
              <value>
                <val>0.16600000000000001</val>
              </value>
              <value>
                <val>2.165</val>
              </value>
              <value>
                <val>2.0750000000000002</val>
              </value>
              <value>
                <val>0.497</val>
              </value>
              <value>
                <val>0.36799999999999999</val>
              </value>
              <value>
                <val>40.1</val>
              </value>
              <value>
                <val>16.8</val>
              </value>
              <value>
                <val>0.17200000000000001</val>
              </value>
              <value>
                <val>2.407</val>
              </value>
              <value>
                <val>2.1670000000000003</val>
              </value>
              <value>
                <val>0.46600000000000003</val>
              </value>
              <value>
                <val>0.39200000000000002</val>
              </value>
              <value>
                <val>42</val>
              </value>
              <value>
                <val>18.399999999999999</val>
              </value>
              <value>
                <val>0.17500000000000002</val>
              </value>
              <value>
                <val>2.774</val>
              </value>
              <value>
                <val>2.1710000000000003</val>
              </value>
              <value>
                <val>0.505</val>
              </value>
              <value>
                <val>0.39800000000000002</val>
              </value>
              <value>
                <val>44.6</val>
              </value>
              <value>
                <val>19.7</val>
              </value>
              <value>
                <val>0.19</val>
              </value>
              <value>
                <val>3.0310000000000001</val>
              </value>
              <value>
                <val>1.994</val>
              </value>
              <value>
                <val>0.49299999999999999</val>
              </value>
              <value>
                <val>0.41500000000000004</val>
              </value>
              <value>
                <val>45.9</val>
              </value>
              <value>
                <val>20.6</val>
              </value>
              <value>
                <val>0.19800000000000001</val>
              </value>
              <value>
                <val>3.0300000000000002</val>
              </value>
              <value>
                <val>1.9359999999999999</val>
              </value>
              <value>
                <val>0.47800000000000004</val>
              </value>
              <value>
                <val>0.443</val>
              </value>
              <value>
                <val>44.8</val>
              </value>
              <value>
                <val>21.5</val>
              </value>
              <value>
                <val>0.20100000000000001</val>
              </value>
              <value>
                <val>2.883</val>
              </value>
              <value>
                <val>2.1949999999999998</val>
              </value>
              <value>
                <val>0.44900000000000001</val>
              </value>
              <value>
                <val>0.55400000000000005</val>
              </value>
              <value>
                <val>45.4</val>
              </value>
              <value>
                <val>23.6</val>
              </value>
              <value>
                <val>0.20899999999999999</val>
              </value>
              <value>
                <val>2.9710000000000001</val>
              </value>
              <value>
                <val>2.6310000000000002</val>
              </value>
              <value>
                <val>0.47500000000000003</val>
              </value>
              <value>
                <val>0.627</val>
              </value>
              <value>
                <val>45.2</val>
              </value>
              <value>
                <val>26.3</val>
              </value>
              <value>
                <val>0.218</val>
              </value>
              <value>
                <val>3.0489999999999999</val>
              </value>
              <value>
                <val>2.6670000000000003</val>
              </value>
              <value>
                <val>0.45500000000000002</val>
              </value>
              <value>
                <val>0.65300000000000002</val>
              </value>
              <value>
                <val>44.3</val>
              </value>
              <value>
                <val>28</val>
              </value>
              <value>
                <val>0.21299999999999999</val>
              </value>
              <value>
                <val>3.0529999999999999</val>
              </value>
              <value>
                <val>2.4569999999999999</val>
              </value>
              <value>
                <val>0.432</val>
              </value>
              <value>
                <val>0.67200000000000004</val>
              </value>
              <value>
                <val>47</val>
              </value>
              <value>
                <val>29.7</val>
              </value>
              <value>
                <val>0.20800000000000002</val>
              </value>
              <value>
                <val>3.3280000000000003</val>
              </value>
              <value>
                <val>2.774</val>
              </value>
              <value>
                <val>0.44500000000000001</val>
              </value>
              <value>
                <val>0.72799999999999998</val>
              </value>
              <value>
                <val>48.9</val>
              </value>
              <value>
                <val>32.299999999999997</val>
              </value>
              <value>
                <val>0.22700000000000001</val>
              </value>
              <value>
                <val>3.3410000000000002</val>
              </value>
              <value>
                <val>2.81</val>
              </value>
              <value>
                <val>0.45900000000000002</val>
              </value>
              <value>
                <val>0.78700000000000003</val>
              </value>
              <value>
                <val>48.1</val>
              </value>
              <value>
                <val>33.299999999999997</val>
              </value>
              <value>
                <val>0.22700000000000001</val>
              </value>
              <value>
                <val>3.4609999999999999</val>
              </value>
              <value>
                <val>2.0609999999999999</val>
              </value>
              <value>
                <val>0.38300000000000001</val>
              </value>
              <value>
                <val>0.69400000000000006</val>
              </value>
              <value>
                <val>46.8</val>
              </value>
              <value>
                <val>32.5</val>
              </value>
              <value>
                <val>0.20800000000000002</val>
              </value>
              <value>
                <val>3.5740000000000003</val>
              </value>
              <value>
                <val>2.375</val>
              </value>
              <value>
                <val>0.38</val>
              </value>
              <value>
                <val>0.86</val>
              </value>
              <value>
                <val>49.7</val>
              </value>
              <value>
                <val>35.5</val>
              </value>
              <value>
                <val>0.22600000000000001</val>
              </value>
              <value>
                <val>3.6110000000000002</val>
              </value>
              <value>
                <val>2.6219999999999999</val>
              </value>
              <value>
                <val>0.39300000000000002</val>
              </value>
              <value>
                <val>1.01</val>
              </value>
              <value>
                <val>49.3</val>
              </value>
              <value>
                <val>37.700000000000003</val>
              </value>
              <value>
                <val>0.22600000000000001</val>
              </value>
              <value>
                <val>3.4590000000000001</val>
              </value>
              <value>
                <val>2.581</val>
              </value>
              <value>
                <val>0.372</val>
              </value>
              <value>
                <val>1.069</val>
              </value>
              <value>
                <val>48.6</val>
              </value>
              <value>
                <val>38.200000000000003</val>
              </value>
              <value>
                <val>0.23400000000000001</val>
              </value>
              <value>
                <val>3.3200000000000003</val>
              </value>
              <value>
                <val>2.512</val>
              </value>
              <value>
                <val>0.33</val>
              </value>
              <value>
                <val>1.1160000000000001</val>
              </value>
              <value>
                <val>46.5</val>
              </value>
              <value>
                <val>39.5</val>
              </value>
              <value>
                <val>0.21199999999999999</val>
              </value>
              <value>
                <val>3.24</val>
              </value>
              <value>
                <val>2.6</val>
              </value>
              <value>
                <val>0.34900000000000003</val>
              </value>
              <value>
                <val>1.19</val>
              </value>
              <value>
                <val>45.5</val>
              </value>
              <value>
                <val>41.3</val>
              </value>
              <value>
                <val>0.22600000000000001</val>
              </value>
              <value>
                <val>3.2429999999999999</val>
              </value>
              <value>
                <val>2.6859999999999999</val>
              </value>
              <value>
                <val>0.32500000000000001</val>
              </value>
              <value>
                <val>1.2989999999999999</val>
              </value>
              <value>
                <val>47.4</val>
              </value>
              <value>
                <val>42</val>
              </value>
              <value>
                <val>0.217</val>
              </value>
              <value>
                <val>3.488</val>
              </value>
              <value>
                <val>2.9550000000000001</val>
              </value>
              <value>
                <val>0.32700000000000001</val>
              </value>
              <value>
                <val>1.42</val>
              </value>
              <value>
                <val>50.2</val>
              </value>
              <value>
                <val>43.6</val>
              </value>
              <value>
                <val>0.22</val>
              </value>
              <value>
                <val>3.577</val>
              </value>
              <value>
                <val>3.0329999999999999</val>
              </value>
              <value>
                <val>0.34400000000000003</val>
              </value>
              <value>
                <val>1.4830000000000001</val>
              </value>
              <value>
                <val>50.4</val>
              </value>
              <value>
                <val>44.2</val>
              </value>
              <value>
                <val>0.224</val>
              </value>
              <value>
                <val>3.5750000000000002</val>
              </value>
              <value>
                <val>2.9780000000000002</val>
              </value>
              <value>
                <val>0.32100000000000001</val>
              </value>
              <value>
                <val>1.532</val>
              </value>
              <value>
                <val>50.2</val>
              </value>
              <value>
                <val>44.3</val>
              </value>
              <value>
                <val>0.217</val>
              </value>
              <value>
                <val>3.7560000000000002</val>
              </value>
              <value>
                <val>3.093</val>
              </value>
              <value>
                <val>0.34500000000000003</val>
              </value>
              <value>
                <val>1.6120000000000001</val>
              </value>
              <value>
                <val>52.2</val>
              </value>
              <value>
                <val>46.2</val>
              </value>
              <value>
                <val>0.22600000000000001</val>
              </value>
              <value>
                <val>3.9910000000000001</val>
              </value>
              <value>
                <val>3.294</val>
              </value>
              <value>
                <val>0.34600000000000003</val>
              </value>
              <value>
                <val>1.712</val>
              </value>
              <value>
                <val>52.9</val>
              </value>
              <value>
                <val>47.4</val>
              </value>
              <value>
                <val>0.216</val>
              </value>
              <value>
                <val>4.1500000000000004</val>
              </value>
              <value>
                <val>3.399</val>
              </value>
              <value>
                <val>0.371</val>
              </value>
              <value>
                <val>1.776</val>
              </value>
              <value>
                <val>54.5</val>
              </value>
              <value>
                <val>49.1</val>
              </value>
              <value>
                <val>0.22700000000000001</val>
              </value>
              <value>
                <val>4.2560000000000002</val>
              </value>
              <value>
                <val>3.4990000000000001</val>
              </value>
              <value>
                <val>0.38500000000000001</val>
              </value>
              <value>
                <val>1.831</val>
              </value>
              <value>
                <val>55.7</val>
              </value>
              <value>
                <val>49</val>
              </value>
              <value>
                <val>0.23</val>
              </value>
              <value>
                <val>4.3289999999999997</val>
              </value>
              <value>
                <val>3.48</val>
              </value>
              <value>
                <val>0.39500000000000002</val>
              </value>
              <value>
                <val>1.8009999999999999</val>
              </value>
              <value>
                <val>55.7</val>
              </value>
              <value>
                <val>47.5</val>
              </value>
              <value>
                <val>0.22700000000000001</val>
              </value>
              <value>
                <val>3.9889999999999999</val>
              </value>
              <value>
                <val>3.19</val>
              </value>
              <value>
                <val>0.34700000000000003</val>
              </value>
              <value>
                <val>1.7510000000000001</val>
              </value>
              <value>
                <val>51.9</val>
              </value>
              <value>
                <val>46.9</val>
              </value>
              <value>
                <val>0.20400000000000001</val>
              </value>
              <value>
                <val>3.6320000000000001</val>
              </value>
              <value>
                <val>2.7840000000000003</val>
              </value>
              <value>
                <val>0.32900000000000001</val>
              </value>
              <value>
                <val>1.4279999999999999</val>
              </value>
              <value>
                <val>47.2</val>
              </value>
              <value>
                <val>42.9</val>
              </value>
              <value>
                <val>0.17899999999999999</val>
              </value>
              <value>
                <val>3.359</val>
              </value>
              <value>
                <val>2.4319999999999999</val>
              </value>
              <value>
                <val>0.35899999999999999</val>
              </value>
              <value>
                <val>1.2770000000000001</val>
              </value>
              <value>
                <val>46.5</val>
              </value>
              <value>
                <val>40.299999999999997</val>
              </value>
              <value>
                <val>0.158</val>
              </value>
              <value>
                <val>3.24</val>
              </value>
              <value>
                <val>2.1030000000000002</val>
              </value>
              <value>
                <val>0.316</val>
              </value>
              <value>
                <val>1.0680000000000001</val>
              </value>
              <value>
                <val>42.2</val>
              </value>
              <value>
                <val>37.5</val>
              </value>
              <value>
                <val>0.122</val>
              </value>
              <value>
                <val>2.734</val>
              </value>
              <value>
                <val>1.865</val>
              </value>
              <value>
                <val>0.26100000000000001</val>
              </value>
              <value>
                <val>0.85899999999999999</val>
              </value>
              <value>
                <val>39.200000000000003</val>
              </value>
              <value>
                <val>33.799999999999997</val>
              </value>
              <value>
                <val>9.2999999999999999E-2</val>
              </value>
              <value>
                <val>2.63</val>
              </value>
              <value>
                <val>1.7050000000000001</val>
              </value>
              <value>
                <val>0.23</val>
              </value>
              <value>
                <val>0.69000000000000006</val>
              </value>
              <value>
                <val>35.799999999999997</val>
              </value>
              <value>
                <val>31.9</val>
              </value>
              <value>
                <val>7.6999999999999999E-2</val>
              </value>
              <value>
                <val>2.395</val>
              </value>
              <value>
                <val>1.546</val>
              </value>
              <value>
                <val>0.19900000000000001</val>
              </value>
              <value>
                <val>0.63</val>
              </value>
              <value>
                <val>34.1</val>
              </value>
              <value>
                <val>32.200000000000003</val>
              </value>
              <value>
                <val>6.0999999999999999E-2</val>
              </value>
              <value>
                <val>2.2469999999999999</val>
              </value>
              <value>
                <val>1.5050000000000001</val>
              </value>
              <value>
                <val>0.17799999999999999</val>
              </value>
              <value>
                <val>0.69000000000000006</val>
              </value>
              <value>
                <val>33.299999999999997</val>
              </value>
              <value>
                <val>32.700000000000003</val>
              </value>
              <value>
                <val>4.8000000000000001E-2</val>
              </value>
              <value>
                <val>1.8680000000000001</val>
              </value>
              <value>
                <val>1.4850000000000001</val>
              </value>
              <value>
                <val>0.14400000000000002</val>
              </value>
              <value>
                <val>0.748</val>
              </value>
              <value>
                <val>32.299999999999997</val>
              </value>
              <value>
                <val>33.1</val>
              </value>
              <value>
                <val>0.04</val>
              </value>
              <value>
                <val>1.895</val>
              </value>
              <value>
                <val>1.569</val>
              </value>
              <value>
                <val>0.14000000000000001</val>
              </value>
              <value>
                <val>0.76600000000000001</val>
              </value>
              <value>
                <val>32.299999999999997</val>
              </value>
              <value>
                <val>34.1</val>
              </value>
              <value>
                <val>0.04</val>
              </value>
              <value>
                <val>1.8720000000000001</val>
              </value>
              <value>
                <val>1.498</val>
              </value>
              <value>
                <val>0.13300000000000001</val>
              </value>
              <value>
                <val>0.88400000000000001</val>
              </value>
              <value>
                <val>32.9</val>
              </value>
              <value>
                <val>35.200000000000003</val>
              </value>
              <value>
                <val>0.04</val>
              </value>
              <value>
                <val>1.9570000000000001</val>
              </value>
              <value>
                <val>1.583</val>
              </value>
              <value>
                <val>0.13600000000000001</val>
              </value>
              <value>
                <val>0.95300000000000007</val>
              </value>
              <value>
                <val>33.5</val>
              </value>
              <value>
                <val>36.299999999999997</val>
              </value>
              <value>
                <val>4.3000000000000003E-2</val>
              </value>
              <value>
                <val>1.99</val>
              </value>
              <value>
                <val>1.706</val>
              </value>
              <value>
                <val>0.13300000000000001</val>
              </value>
              <value>
                <val>1.044</val>
              </value>
              <value>
                <val>33.4</val>
              </value>
              <value>
                <val>36.5</val>
              </value>
              <value>
                <val>4.4999999999999998E-2</val>
              </value>
              <value>
                <val>1.9510000000000001</val>
              </value>
              <value>
                <val>1.6440000000000001</val>
              </value>
              <value>
                <val>0.14400000000000002</val>
              </value>
              <value>
                <val>1.1870000000000001</val>
              </value>
              <value>
                <val>32.200000000000003</val>
              </value>
              <value>
                <val>35.799999999999997</val>
              </value>
              <value>
                <val>4.7E-2</val>
              </value>
              <value>
                <val>1.7929999999999999</val>
              </value>
              <value>
                <val>1.52</val>
              </value>
              <value>
                <val>0.152</val>
              </value>
              <value>
                <val>1.381</val>
              </value>
              <value>
                <val>31.1</val>
              </value>
              <value>
                <val>37.1</val>
              </value>
              <value>
                <val>4.8000000000000001E-2</val>
              </value>
              <value>
                <val>1.7050000000000001</val>
              </value>
              <value>
                <val>1.6420000000000001</val>
              </value>
              <value>
                <val>0.153</val>
              </value>
              <value>
                <val>1.6240000000000001</val>
              </value>
              <value>
                <val>31.4</val>
              </value>
              <value>
                <val>37.9</val>
              </value>
              <value>
                <val>4.9000000000000002E-2</val>
              </value>
              <value>
                <val>1.69</val>
              </value>
              <value>
                <val>1.873</val>
              </value>
              <value>
                <val>0.16300000000000001</val>
              </value>
              <value>
                <val>1.9160000000000001</val>
              </value>
              <value>
                <val>32.200000000000003</val>
              </value>
              <value>
                <val>37.9</val>
              </value>
              <value>
                <val>5.1000000000000004E-2</val>
              </value>
              <value>
                <val>1.7690000000000001</val>
              </value>
              <value>
                <val>2.0420000000000003</val>
              </value>
              <value>
                <val>0.17400000000000002</val>
              </value>
              <value>
                <val>2.2170000000000001</val>
              </value>
              <value>
                <val>32.4</val>
              </value>
              <value>
                <val>38.1</val>
              </value>
              <value>
                <val>5.2999999999999999E-2</val>
              </value>
              <value>
                <val>1.7410000000000001</val>
              </value>
              <value>
                <val>2.169</val>
              </value>
              <value>
                <val>0.183</val>
              </value>
              <value>
                <val>2.5550000000000002</val>
              </value>
              <value>
                <val>32.6</val>
              </value>
              <value>
                <val>39.4</val>
              </value>
              <value>
                <val>5.5E-2</val>
              </value>
              <value>
                <val>1.7270000000000001</val>
              </value>
              <value>
                <val>2.2309999999999999</val>
              </value>
              <value>
                <val>0.185</val>
              </value>
              <value>
                <val>2.847</val>
              </value>
              <value>
                <val>31.8</val>
              </value>
              <value>
                <val>40.6</val>
              </value>
              <value>
                <val>5.3999999999999999E-2</val>
              </value>
              <value>
                <val>1.75</val>
              </value>
              <value>
                <val>2.48</val>
              </value>
              <value>
                <val>0.187</val>
              </value>
              <value>
                <val>3.2</val>
              </value>
              <value>
                <val>31.7</val>
              </value>
              <value>
                <val>41</val>
              </value>
              <value>
                <val>5.4199999999999998E-2</val>
              </value>
              <value>
                <val>1.6419999999999999</val>
              </value>
              <value>
                <val>2.5590000000000002</val>
              </value>
              <value>
                <val>0.19</val>
              </value>
              <value>
                <val>3.625</val>
              </value>
              <value>
                <val>31.8</val>
              </value>
              <value>
                <val>42</val>
              </value>
              <value>
                <val>5.5E-2</val>
              </value>
              <value>
                <val>1.633</val>
              </value>
              <value>
                <val>2.8159999999999998</val>
              </value>
              <value>
                <val>0.19</val>
              </value>
              <value>
                <val>3.831</val>
              </value>
              <value>
                <val>30.5</val>
              </value>
              <value>
                <val>41.3</val>
              </value>
              <value>
                <val>5.5E-2</val>
              </value>
              <value>
                <val>1.6539999999999999</val>
              </value>
              <value>
                <val>2.9740000000000002</val>
              </value>
              <value>
                <val>0.20399999999999999</val>
              </value>
              <value>
                <val>4.1609999999999996</val>
              </value>
              <value>
                <val>30.8</val>
              </value>
              <value>
                <val>41.8</val>
              </value>
              <value>
                <val>5.6000000000000001E-2</val>
              </value>
              <value>
                <val>1.617</val>
              </value>
              <value>
                <val>3.0830000000000002</val>
              </value>
              <value>
                <val>0.20399999999999999</val>
              </value>
              <value>
                <val>4.5410000000000004</val>
              </value>
              <value>
                <val>29.9</val>
              </value>
              <value>
                <val>42.5</val>
              </value>
              <value>
                <val>5.5E-2</val>
              </value>
              <value>
                <val>1.589</val>
              </value>
              <value>
                <val>3.355</val>
              </value>
              <value>
                <val>0.21299999999999999</val>
              </value>
              <value>
                <val>4.6219999999999999</val>
              </value>
              <value>
                <val>29.8</val>
              </value>
              <value>
                <val>43.5</val>
              </value>
              <value>
                <val>5.6000000000000001E-2</val>
              </value>
              <value>
                <val>1.569</val>
              </value>
              <value>
                <val>3.516</val>
              </value>
              <value>
                <val>0.219</val>
              </value>
              <value>
                <val>4.9409999999999998</val>
              </value>
              <value>
                <val>30.2</val>
              </value>
              <value>
                <val>44.8</val>
              </value>
              <value>
                <val>5.7000000000000002E-2</val>
              </value>
              <value>
                <val>1.6080000000000001</val>
              </value>
              <value>
                <val>3.7440000000000002</val>
              </value>
              <value>
                <val>0.224</val>
              </value>
              <value>
                <val>4.9800000000000004</val>
              </value>
              <value>
                <val>30.6</val>
              </value>
              <value>
                <val>44.9</val>
              </value>
              <value>
                <val>5.5E-2</val>
              </value>
              <value>
                <val>1.6240800000000002</val>
              </value>
              <value>
                <val>3.8937600000000003</val>
              </value>
              <value>
                <val>0.224</val>
              </value>
              <value>
                <val>5.0148600000000005</val>
              </value>
              <value>
                <val>31.1</val>
              </value>
              <value>
                <val>44.9</val>
              </value>
              <value>
                <val>5.5E-2</val>
              </value>
            </x14:values>
          </x14:oleItem>
        </mc:Choice>
        <mc:Fallback>
          <oleItem name="!Животноводство (1,0,5)!R11C4:R77C10" advise="1"/>
        </mc:Fallback>
      </mc:AlternateContent>
    </oleItems>
  </ol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"/>
  <sheetViews>
    <sheetView tabSelected="1" zoomScale="120" zoomScaleNormal="120" workbookViewId="0">
      <selection activeCell="I2" sqref="I2"/>
    </sheetView>
  </sheetViews>
  <sheetFormatPr defaultRowHeight="15" x14ac:dyDescent="0.25"/>
  <cols>
    <col min="2" max="2" width="12.28515625" customWidth="1"/>
    <col min="3" max="3" width="9.28515625" bestFit="1" customWidth="1"/>
    <col min="4" max="4" width="9.5703125" customWidth="1"/>
    <col min="5" max="5" width="10.140625" customWidth="1"/>
    <col min="6" max="7" width="9" bestFit="1" customWidth="1"/>
    <col min="8" max="8" width="9.28515625" bestFit="1" customWidth="1"/>
    <col min="9" max="9" width="9.28515625" customWidth="1"/>
    <col min="10" max="15" width="9" bestFit="1" customWidth="1"/>
  </cols>
  <sheetData>
    <row r="1" spans="1:16" x14ac:dyDescent="0.25">
      <c r="A1" s="1" t="s">
        <v>0</v>
      </c>
      <c r="B1" s="2" t="s">
        <v>1</v>
      </c>
      <c r="C1" s="2" t="s">
        <v>2</v>
      </c>
      <c r="D1" s="2" t="s">
        <v>9</v>
      </c>
      <c r="E1" s="2" t="s">
        <v>10</v>
      </c>
      <c r="F1" s="2" t="s">
        <v>11</v>
      </c>
      <c r="G1" s="2" t="s">
        <v>12</v>
      </c>
      <c r="H1" s="2" t="s">
        <v>13</v>
      </c>
      <c r="I1" s="2" t="s">
        <v>15</v>
      </c>
      <c r="J1" s="2" t="s">
        <v>16</v>
      </c>
      <c r="K1" s="2" t="s">
        <v>17</v>
      </c>
      <c r="L1" s="2" t="s">
        <v>20</v>
      </c>
      <c r="M1" s="2" t="s">
        <v>18</v>
      </c>
      <c r="N1" s="2" t="s">
        <v>19</v>
      </c>
      <c r="O1" s="2" t="s">
        <v>21</v>
      </c>
      <c r="P1" s="2" t="s">
        <v>22</v>
      </c>
    </row>
    <row r="2" spans="1:16" ht="15.75" x14ac:dyDescent="0.25">
      <c r="A2" s="12">
        <v>1</v>
      </c>
      <c r="B2" s="12" t="s">
        <v>3</v>
      </c>
      <c r="C2" s="13">
        <v>48.2</v>
      </c>
      <c r="D2" s="3">
        <v>4</v>
      </c>
      <c r="E2" s="3">
        <v>1.4</v>
      </c>
      <c r="F2" s="3">
        <v>42.4</v>
      </c>
      <c r="G2" s="3">
        <v>6</v>
      </c>
      <c r="H2" s="3">
        <v>10</v>
      </c>
      <c r="I2" s="11">
        <f t="array" ref="I2:O68">[1]!'!Животноводство (1,0,5)!R11C4:R77C10'</f>
        <v>1.2070000000000001</v>
      </c>
      <c r="J2" s="11">
        <v>1.21</v>
      </c>
      <c r="K2" s="11">
        <v>0.38800000000000001</v>
      </c>
      <c r="L2" s="11">
        <v>0.27600000000000002</v>
      </c>
      <c r="M2" s="11">
        <v>21.1</v>
      </c>
      <c r="N2" s="11">
        <v>9.3000000000000007</v>
      </c>
      <c r="O2" s="11">
        <v>0.12140000000000001</v>
      </c>
      <c r="P2" s="17">
        <v>106715</v>
      </c>
    </row>
    <row r="3" spans="1:16" ht="15.75" x14ac:dyDescent="0.25">
      <c r="A3" s="12">
        <v>2</v>
      </c>
      <c r="B3" s="12" t="s">
        <v>4</v>
      </c>
      <c r="C3" s="13">
        <v>56.3</v>
      </c>
      <c r="D3" s="3">
        <v>3.7</v>
      </c>
      <c r="E3" s="3">
        <v>1.2</v>
      </c>
      <c r="F3" s="3">
        <v>42.6</v>
      </c>
      <c r="G3" s="3">
        <v>6.7</v>
      </c>
      <c r="H3" s="3">
        <v>10</v>
      </c>
      <c r="I3" s="11">
        <v>1.137</v>
      </c>
      <c r="J3" s="11">
        <v>1.365</v>
      </c>
      <c r="K3" s="11">
        <v>0.37</v>
      </c>
      <c r="L3" s="11">
        <v>0.254</v>
      </c>
      <c r="M3" s="11">
        <v>22</v>
      </c>
      <c r="N3" s="11">
        <v>9.8000000000000007</v>
      </c>
      <c r="O3" s="11">
        <v>0.12</v>
      </c>
      <c r="P3" s="17">
        <v>108430</v>
      </c>
    </row>
    <row r="4" spans="1:16" ht="15.75" x14ac:dyDescent="0.25">
      <c r="A4" s="12">
        <v>3</v>
      </c>
      <c r="B4" s="12" t="s">
        <v>5</v>
      </c>
      <c r="C4" s="13">
        <v>54.7</v>
      </c>
      <c r="D4" s="3">
        <v>6</v>
      </c>
      <c r="E4" s="3">
        <v>2</v>
      </c>
      <c r="F4" s="3">
        <v>40.4</v>
      </c>
      <c r="G4" s="3">
        <v>7</v>
      </c>
      <c r="H4" s="3">
        <v>10</v>
      </c>
      <c r="I4" s="11">
        <v>1.2450000000000001</v>
      </c>
      <c r="J4" s="11">
        <v>1.298</v>
      </c>
      <c r="K4" s="11">
        <v>0.46300000000000002</v>
      </c>
      <c r="L4" s="11">
        <v>0.25</v>
      </c>
      <c r="M4" s="11">
        <v>24.6</v>
      </c>
      <c r="N4" s="11">
        <v>10.7</v>
      </c>
      <c r="O4" s="11">
        <v>0.14100000000000001</v>
      </c>
      <c r="P4" s="17">
        <v>110537</v>
      </c>
    </row>
    <row r="5" spans="1:16" ht="15.75" x14ac:dyDescent="0.25">
      <c r="A5" s="12">
        <v>4</v>
      </c>
      <c r="B5" s="12" t="s">
        <v>6</v>
      </c>
      <c r="C5" s="13">
        <v>66.5</v>
      </c>
      <c r="D5" s="3">
        <v>7.3</v>
      </c>
      <c r="E5" s="3">
        <v>2.2000000000000002</v>
      </c>
      <c r="F5" s="3">
        <v>55.7</v>
      </c>
      <c r="G5" s="3">
        <v>7.5</v>
      </c>
      <c r="H5" s="3">
        <v>10</v>
      </c>
      <c r="I5" s="11">
        <v>1.335</v>
      </c>
      <c r="J5" s="11">
        <v>1.28</v>
      </c>
      <c r="K5" s="11">
        <v>0.47700000000000004</v>
      </c>
      <c r="L5" s="11">
        <v>0.247</v>
      </c>
      <c r="M5" s="11">
        <v>27.7</v>
      </c>
      <c r="N5" s="11">
        <v>11.1</v>
      </c>
      <c r="O5" s="11">
        <v>0.14100000000000001</v>
      </c>
      <c r="P5" s="17">
        <v>112266</v>
      </c>
    </row>
    <row r="6" spans="1:16" ht="15.75" x14ac:dyDescent="0.25">
      <c r="A6" s="12">
        <v>5</v>
      </c>
      <c r="B6" s="12" t="s">
        <v>7</v>
      </c>
      <c r="C6" s="13">
        <v>54.9</v>
      </c>
      <c r="D6" s="3">
        <v>8.5</v>
      </c>
      <c r="E6" s="3">
        <v>1.4</v>
      </c>
      <c r="F6" s="3">
        <v>46.9</v>
      </c>
      <c r="G6" s="3">
        <v>7.5</v>
      </c>
      <c r="H6" s="3">
        <v>10</v>
      </c>
      <c r="I6" s="11">
        <v>1.3220000000000001</v>
      </c>
      <c r="J6" s="11">
        <v>1.5409999999999999</v>
      </c>
      <c r="K6" s="11">
        <v>0.44900000000000001</v>
      </c>
      <c r="L6" s="11">
        <v>0.30199999999999999</v>
      </c>
      <c r="M6" s="11">
        <v>31.1</v>
      </c>
      <c r="N6" s="11">
        <v>12.4</v>
      </c>
      <c r="O6" s="11">
        <v>0.14990000000000001</v>
      </c>
      <c r="P6" s="17">
        <v>114017</v>
      </c>
    </row>
    <row r="7" spans="1:16" ht="15.75" x14ac:dyDescent="0.25">
      <c r="A7" s="12">
        <v>6</v>
      </c>
      <c r="B7" s="12" t="s">
        <v>8</v>
      </c>
      <c r="C7" s="13">
        <v>72.900000000000006</v>
      </c>
      <c r="D7" s="3">
        <v>16.100000000000001</v>
      </c>
      <c r="E7" s="3">
        <v>2.8</v>
      </c>
      <c r="F7" s="3">
        <v>48.2</v>
      </c>
      <c r="G7" s="3">
        <v>7.1</v>
      </c>
      <c r="H7" s="3">
        <v>108.2</v>
      </c>
      <c r="I7" s="11">
        <v>1.484</v>
      </c>
      <c r="J7" s="11">
        <v>1.5070000000000001</v>
      </c>
      <c r="K7" s="11">
        <v>0.48799999999999999</v>
      </c>
      <c r="L7" s="11">
        <v>0.312</v>
      </c>
      <c r="M7" s="11">
        <v>33.1</v>
      </c>
      <c r="N7" s="11">
        <v>12.8</v>
      </c>
      <c r="O7" s="11">
        <v>0.16339999999999999</v>
      </c>
      <c r="P7" s="17">
        <v>115665</v>
      </c>
    </row>
    <row r="8" spans="1:16" ht="15.75" x14ac:dyDescent="0.25">
      <c r="A8" s="12">
        <v>7</v>
      </c>
      <c r="B8" s="12">
        <v>19590101</v>
      </c>
      <c r="C8" s="13">
        <v>64.900000000000006</v>
      </c>
      <c r="D8" s="3">
        <v>12.1</v>
      </c>
      <c r="E8" s="3">
        <v>1.4</v>
      </c>
      <c r="F8" s="3">
        <v>50.2</v>
      </c>
      <c r="G8" s="3">
        <v>7.7</v>
      </c>
      <c r="H8" s="3">
        <v>74.400000000000006</v>
      </c>
      <c r="I8" s="11">
        <v>1.7750000000000001</v>
      </c>
      <c r="J8" s="11">
        <v>1.7190000000000001</v>
      </c>
      <c r="K8" s="11">
        <v>0.58799999999999997</v>
      </c>
      <c r="L8" s="11">
        <v>0.39300000000000002</v>
      </c>
      <c r="M8" s="11">
        <v>34.6</v>
      </c>
      <c r="N8" s="11">
        <v>14.5</v>
      </c>
      <c r="O8" s="11">
        <v>0.18099999999999999</v>
      </c>
      <c r="P8" s="17">
        <v>117534</v>
      </c>
    </row>
    <row r="9" spans="1:16" ht="15.75" x14ac:dyDescent="0.25">
      <c r="A9" s="12">
        <v>8</v>
      </c>
      <c r="B9" s="12">
        <v>19600101</v>
      </c>
      <c r="C9" s="13">
        <v>72.599999999999994</v>
      </c>
      <c r="D9" s="3">
        <v>20.8</v>
      </c>
      <c r="E9" s="3">
        <v>2.2000000000000002</v>
      </c>
      <c r="F9" s="3">
        <v>46.7</v>
      </c>
      <c r="G9" s="3">
        <v>8.1</v>
      </c>
      <c r="H9" s="3">
        <v>144.4</v>
      </c>
      <c r="I9" s="11">
        <v>1.748</v>
      </c>
      <c r="J9" s="11">
        <v>1.605</v>
      </c>
      <c r="K9" s="11">
        <v>0.55300000000000005</v>
      </c>
      <c r="L9" s="11">
        <v>0.38400000000000001</v>
      </c>
      <c r="M9" s="11">
        <v>34.5</v>
      </c>
      <c r="N9" s="11">
        <v>15.7</v>
      </c>
      <c r="O9" s="11">
        <v>0.1787</v>
      </c>
      <c r="P9" s="17">
        <v>119045.8</v>
      </c>
    </row>
    <row r="10" spans="1:16" ht="15.75" x14ac:dyDescent="0.25">
      <c r="A10" s="12">
        <v>9</v>
      </c>
      <c r="B10" s="12">
        <v>19610101</v>
      </c>
      <c r="C10" s="13">
        <v>70.3</v>
      </c>
      <c r="D10" s="3">
        <v>16.2</v>
      </c>
      <c r="E10" s="3">
        <v>2.2000000000000002</v>
      </c>
      <c r="F10" s="3">
        <v>46.6</v>
      </c>
      <c r="G10" s="3">
        <v>8.6</v>
      </c>
      <c r="H10" s="3">
        <v>117</v>
      </c>
      <c r="I10" s="11">
        <v>1.5509999999999999</v>
      </c>
      <c r="J10" s="11">
        <v>1.788</v>
      </c>
      <c r="K10" s="11">
        <v>0.51700000000000002</v>
      </c>
      <c r="L10" s="11">
        <v>0.438</v>
      </c>
      <c r="M10" s="11">
        <v>34.700000000000003</v>
      </c>
      <c r="N10" s="11">
        <v>16.600000000000001</v>
      </c>
      <c r="O10" s="11">
        <v>0.18090000000000001</v>
      </c>
      <c r="P10" s="17">
        <v>120766</v>
      </c>
    </row>
    <row r="11" spans="1:16" ht="15.75" x14ac:dyDescent="0.25">
      <c r="A11" s="12">
        <v>10</v>
      </c>
      <c r="B11" s="12">
        <v>19620101</v>
      </c>
      <c r="C11" s="13">
        <v>83.1</v>
      </c>
      <c r="D11" s="3">
        <v>15.7</v>
      </c>
      <c r="E11" s="3">
        <v>2.2999999999999998</v>
      </c>
      <c r="F11" s="3">
        <v>39.799999999999997</v>
      </c>
      <c r="G11" s="3">
        <v>8</v>
      </c>
      <c r="H11" s="3">
        <v>113</v>
      </c>
      <c r="I11" s="11">
        <v>1.7830000000000001</v>
      </c>
      <c r="J11" s="11">
        <v>1.9279999999999999</v>
      </c>
      <c r="K11" s="11">
        <v>0.57200000000000006</v>
      </c>
      <c r="L11" s="11">
        <v>0.442</v>
      </c>
      <c r="M11" s="11">
        <v>35.700000000000003</v>
      </c>
      <c r="N11" s="11">
        <v>17</v>
      </c>
      <c r="O11" s="11">
        <v>0.18509999999999999</v>
      </c>
      <c r="P11" s="17">
        <v>122407</v>
      </c>
    </row>
    <row r="12" spans="1:16" ht="15.75" x14ac:dyDescent="0.25">
      <c r="A12" s="12">
        <v>11</v>
      </c>
      <c r="B12" s="12">
        <v>19630101</v>
      </c>
      <c r="C12" s="13">
        <v>62.8</v>
      </c>
      <c r="D12" s="3">
        <v>13.7</v>
      </c>
      <c r="E12" s="3">
        <v>2.7</v>
      </c>
      <c r="F12" s="3">
        <v>39</v>
      </c>
      <c r="G12" s="3">
        <v>7.4</v>
      </c>
      <c r="H12" s="3">
        <v>109.3</v>
      </c>
      <c r="I12" s="11">
        <v>2.0819999999999999</v>
      </c>
      <c r="J12" s="11">
        <v>2.218</v>
      </c>
      <c r="K12" s="11">
        <v>0.62</v>
      </c>
      <c r="L12" s="11">
        <v>0.442</v>
      </c>
      <c r="M12" s="11">
        <v>34.6</v>
      </c>
      <c r="N12" s="11">
        <v>16.399999999999999</v>
      </c>
      <c r="O12" s="11">
        <v>0.18099999999999999</v>
      </c>
      <c r="P12" s="17">
        <v>123848</v>
      </c>
    </row>
    <row r="13" spans="1:16" ht="15.75" x14ac:dyDescent="0.25">
      <c r="A13" s="12">
        <v>12</v>
      </c>
      <c r="B13" s="12">
        <v>19640101</v>
      </c>
      <c r="C13" s="13">
        <v>83.2</v>
      </c>
      <c r="D13" s="3">
        <v>26.7</v>
      </c>
      <c r="E13" s="3">
        <v>3.4</v>
      </c>
      <c r="F13" s="3">
        <v>50.8</v>
      </c>
      <c r="G13" s="3">
        <v>9.4</v>
      </c>
      <c r="H13" s="3">
        <v>162</v>
      </c>
      <c r="I13" s="11">
        <v>1.921</v>
      </c>
      <c r="J13" s="11">
        <v>1.282</v>
      </c>
      <c r="K13" s="11">
        <v>0.52500000000000002</v>
      </c>
      <c r="L13" s="11">
        <v>0.313</v>
      </c>
      <c r="M13" s="11">
        <v>35.700000000000003</v>
      </c>
      <c r="N13" s="11">
        <v>15.5</v>
      </c>
      <c r="O13" s="11">
        <v>0.16600000000000001</v>
      </c>
      <c r="P13" s="17">
        <v>125179</v>
      </c>
    </row>
    <row r="14" spans="1:16" ht="15.75" x14ac:dyDescent="0.25">
      <c r="A14" s="12">
        <v>13</v>
      </c>
      <c r="B14" s="12">
        <v>19650101</v>
      </c>
      <c r="C14" s="13">
        <v>66.3</v>
      </c>
      <c r="D14" s="3">
        <v>20.7</v>
      </c>
      <c r="E14" s="3">
        <v>2.9</v>
      </c>
      <c r="F14" s="3">
        <v>49.8</v>
      </c>
      <c r="G14" s="3">
        <v>8.3000000000000007</v>
      </c>
      <c r="H14" s="3">
        <v>100.1</v>
      </c>
      <c r="I14" s="11">
        <v>2.165</v>
      </c>
      <c r="J14" s="11">
        <v>2.0750000000000002</v>
      </c>
      <c r="K14" s="11">
        <v>0.497</v>
      </c>
      <c r="L14" s="11">
        <v>0.36799999999999999</v>
      </c>
      <c r="M14" s="11">
        <v>40.1</v>
      </c>
      <c r="N14" s="11">
        <v>16.8</v>
      </c>
      <c r="O14" s="11">
        <v>0.17200000000000001</v>
      </c>
      <c r="P14" s="17">
        <v>126309.1</v>
      </c>
    </row>
    <row r="15" spans="1:16" ht="15.75" x14ac:dyDescent="0.25">
      <c r="A15" s="12">
        <v>14</v>
      </c>
      <c r="B15" s="12">
        <v>19660101</v>
      </c>
      <c r="C15" s="13">
        <v>95.6</v>
      </c>
      <c r="D15" s="3">
        <v>23.8</v>
      </c>
      <c r="E15" s="3">
        <v>3.6</v>
      </c>
      <c r="F15" s="3">
        <v>44.5</v>
      </c>
      <c r="G15" s="3">
        <v>8.1999999999999993</v>
      </c>
      <c r="H15" s="3">
        <v>121.6</v>
      </c>
      <c r="I15" s="11">
        <v>2.407</v>
      </c>
      <c r="J15" s="11">
        <v>2.1670000000000003</v>
      </c>
      <c r="K15" s="11">
        <v>0.46600000000000003</v>
      </c>
      <c r="L15" s="11">
        <v>0.39200000000000002</v>
      </c>
      <c r="M15" s="11">
        <v>42</v>
      </c>
      <c r="N15" s="11">
        <v>18.399999999999999</v>
      </c>
      <c r="O15" s="11">
        <v>0.17500000000000002</v>
      </c>
      <c r="P15" s="17">
        <v>127189</v>
      </c>
    </row>
    <row r="16" spans="1:16" ht="15.75" x14ac:dyDescent="0.25">
      <c r="A16" s="12">
        <v>15</v>
      </c>
      <c r="B16" s="12">
        <v>19670101</v>
      </c>
      <c r="C16" s="13">
        <v>84.8</v>
      </c>
      <c r="D16" s="3">
        <v>30.7</v>
      </c>
      <c r="E16" s="3">
        <v>4</v>
      </c>
      <c r="F16" s="3">
        <v>52.9</v>
      </c>
      <c r="G16" s="3">
        <v>10</v>
      </c>
      <c r="H16" s="3">
        <v>134.6</v>
      </c>
      <c r="I16" s="11">
        <v>2.774</v>
      </c>
      <c r="J16" s="11">
        <v>2.1710000000000003</v>
      </c>
      <c r="K16" s="11">
        <v>0.505</v>
      </c>
      <c r="L16" s="11">
        <v>0.39800000000000002</v>
      </c>
      <c r="M16" s="11">
        <v>44.6</v>
      </c>
      <c r="N16" s="11">
        <v>19.7</v>
      </c>
      <c r="O16" s="11">
        <v>0.19</v>
      </c>
      <c r="P16" s="17">
        <v>128026</v>
      </c>
    </row>
    <row r="17" spans="1:16" ht="15.75" x14ac:dyDescent="0.25">
      <c r="A17" s="12">
        <v>16</v>
      </c>
      <c r="B17" s="12">
        <v>19680101</v>
      </c>
      <c r="C17" s="13">
        <v>103.8</v>
      </c>
      <c r="D17" s="3">
        <v>28</v>
      </c>
      <c r="E17" s="3">
        <v>4.2</v>
      </c>
      <c r="F17" s="3">
        <v>55.3</v>
      </c>
      <c r="G17" s="3">
        <v>8.6</v>
      </c>
      <c r="H17" s="3">
        <v>117.8</v>
      </c>
      <c r="I17" s="11">
        <v>3.0310000000000001</v>
      </c>
      <c r="J17" s="11">
        <v>1.994</v>
      </c>
      <c r="K17" s="11">
        <v>0.49299999999999999</v>
      </c>
      <c r="L17" s="11">
        <v>0.41500000000000004</v>
      </c>
      <c r="M17" s="11">
        <v>45.9</v>
      </c>
      <c r="N17" s="11">
        <v>20.6</v>
      </c>
      <c r="O17" s="11">
        <v>0.19800000000000001</v>
      </c>
      <c r="P17" s="17">
        <v>128696</v>
      </c>
    </row>
    <row r="18" spans="1:16" ht="15.75" x14ac:dyDescent="0.25">
      <c r="A18" s="12">
        <v>17</v>
      </c>
      <c r="B18" s="12">
        <v>19690101</v>
      </c>
      <c r="C18" s="13">
        <v>83.9</v>
      </c>
      <c r="D18" s="3">
        <v>21.2</v>
      </c>
      <c r="E18" s="3">
        <v>3.3</v>
      </c>
      <c r="F18" s="3">
        <v>50.9</v>
      </c>
      <c r="G18" s="3">
        <v>8.6999999999999993</v>
      </c>
      <c r="H18" s="3">
        <v>121.1</v>
      </c>
      <c r="I18" s="11">
        <v>3.0300000000000002</v>
      </c>
      <c r="J18" s="11">
        <v>1.9359999999999999</v>
      </c>
      <c r="K18" s="11">
        <v>0.47800000000000004</v>
      </c>
      <c r="L18" s="11">
        <v>0.443</v>
      </c>
      <c r="M18" s="11">
        <v>44.8</v>
      </c>
      <c r="N18" s="11">
        <v>21.5</v>
      </c>
      <c r="O18" s="11">
        <v>0.20100000000000001</v>
      </c>
      <c r="P18" s="17">
        <v>129379</v>
      </c>
    </row>
    <row r="19" spans="1:16" ht="15.75" x14ac:dyDescent="0.25">
      <c r="A19" s="12">
        <v>18</v>
      </c>
      <c r="B19" s="12">
        <v>19700101</v>
      </c>
      <c r="C19" s="13">
        <v>107.4</v>
      </c>
      <c r="D19" s="3">
        <v>23.9</v>
      </c>
      <c r="E19" s="3">
        <v>3.8</v>
      </c>
      <c r="F19" s="3">
        <v>53.9</v>
      </c>
      <c r="G19" s="3">
        <v>10.1</v>
      </c>
      <c r="H19" s="3">
        <v>122.3</v>
      </c>
      <c r="I19" s="11">
        <v>2.883</v>
      </c>
      <c r="J19" s="11">
        <v>2.1949999999999998</v>
      </c>
      <c r="K19" s="11">
        <v>0.44900000000000001</v>
      </c>
      <c r="L19" s="11">
        <v>0.55400000000000005</v>
      </c>
      <c r="M19" s="11">
        <v>45.4</v>
      </c>
      <c r="N19" s="11">
        <v>23.6</v>
      </c>
      <c r="O19" s="11">
        <v>0.20899999999999999</v>
      </c>
      <c r="P19" s="17">
        <v>129941.2</v>
      </c>
    </row>
    <row r="20" spans="1:16" ht="15.75" x14ac:dyDescent="0.25">
      <c r="A20" s="12">
        <v>19</v>
      </c>
      <c r="B20" s="12">
        <v>19710101</v>
      </c>
      <c r="C20" s="13">
        <v>98.8</v>
      </c>
      <c r="D20" s="3">
        <v>18</v>
      </c>
      <c r="E20" s="3">
        <v>3.3</v>
      </c>
      <c r="F20" s="3">
        <v>48.1</v>
      </c>
      <c r="G20" s="3">
        <v>9.4</v>
      </c>
      <c r="H20" s="3">
        <v>114.8</v>
      </c>
      <c r="I20" s="11">
        <v>2.9710000000000001</v>
      </c>
      <c r="J20" s="11">
        <v>2.6310000000000002</v>
      </c>
      <c r="K20" s="11">
        <v>0.47500000000000003</v>
      </c>
      <c r="L20" s="11">
        <v>0.627</v>
      </c>
      <c r="M20" s="11">
        <v>45.2</v>
      </c>
      <c r="N20" s="11">
        <v>26.3</v>
      </c>
      <c r="O20" s="11">
        <v>0.218</v>
      </c>
      <c r="P20" s="17">
        <v>130600</v>
      </c>
    </row>
    <row r="21" spans="1:16" ht="15.75" x14ac:dyDescent="0.25">
      <c r="A21" s="12">
        <v>20</v>
      </c>
      <c r="B21" s="12">
        <v>19720101</v>
      </c>
      <c r="C21" s="13">
        <v>86</v>
      </c>
      <c r="D21" s="3">
        <v>16.100000000000001</v>
      </c>
      <c r="E21" s="3">
        <v>2.5</v>
      </c>
      <c r="F21" s="3">
        <v>34.799999999999997</v>
      </c>
      <c r="G21" s="3">
        <v>8</v>
      </c>
      <c r="H21" s="3">
        <v>102.9</v>
      </c>
      <c r="I21" s="11">
        <v>3.0489999999999999</v>
      </c>
      <c r="J21" s="11">
        <v>2.6670000000000003</v>
      </c>
      <c r="K21" s="11">
        <v>0.45500000000000002</v>
      </c>
      <c r="L21" s="11">
        <v>0.65300000000000002</v>
      </c>
      <c r="M21" s="11">
        <v>44.3</v>
      </c>
      <c r="N21" s="11">
        <v>28</v>
      </c>
      <c r="O21" s="11">
        <v>0.21299999999999999</v>
      </c>
      <c r="P21" s="17">
        <v>131300</v>
      </c>
    </row>
    <row r="22" spans="1:16" ht="15.75" x14ac:dyDescent="0.25">
      <c r="A22" s="12">
        <v>21</v>
      </c>
      <c r="B22" s="12">
        <v>19730101</v>
      </c>
      <c r="C22" s="13">
        <v>121.5</v>
      </c>
      <c r="D22" s="3">
        <v>30.4</v>
      </c>
      <c r="E22" s="3">
        <v>4.3</v>
      </c>
      <c r="F22" s="3">
        <v>61.9</v>
      </c>
      <c r="G22" s="3">
        <v>11.9</v>
      </c>
      <c r="H22" s="3">
        <v>165.7</v>
      </c>
      <c r="I22" s="11">
        <v>3.0529999999999999</v>
      </c>
      <c r="J22" s="11">
        <v>2.4569999999999999</v>
      </c>
      <c r="K22" s="11">
        <v>0.432</v>
      </c>
      <c r="L22" s="11">
        <v>0.67200000000000004</v>
      </c>
      <c r="M22" s="11">
        <v>47</v>
      </c>
      <c r="N22" s="11">
        <v>29.7</v>
      </c>
      <c r="O22" s="11">
        <v>0.20800000000000002</v>
      </c>
      <c r="P22" s="17">
        <v>132100</v>
      </c>
    </row>
    <row r="23" spans="1:16" ht="15.75" x14ac:dyDescent="0.25">
      <c r="A23" s="12">
        <v>22</v>
      </c>
      <c r="B23" s="12">
        <v>19740101</v>
      </c>
      <c r="C23" s="13">
        <v>105.1</v>
      </c>
      <c r="D23" s="3">
        <v>20.399999999999999</v>
      </c>
      <c r="E23" s="3">
        <v>3.9</v>
      </c>
      <c r="F23" s="3">
        <v>39.6</v>
      </c>
      <c r="G23" s="3">
        <v>10.8</v>
      </c>
      <c r="H23" s="3">
        <v>117.3</v>
      </c>
      <c r="I23" s="11">
        <v>3.3280000000000003</v>
      </c>
      <c r="J23" s="11">
        <v>2.774</v>
      </c>
      <c r="K23" s="11">
        <v>0.44500000000000001</v>
      </c>
      <c r="L23" s="11">
        <v>0.72799999999999998</v>
      </c>
      <c r="M23" s="11">
        <v>48.9</v>
      </c>
      <c r="N23" s="11">
        <v>32.299999999999997</v>
      </c>
      <c r="O23" s="11">
        <v>0.22700000000000001</v>
      </c>
      <c r="P23" s="17">
        <v>132800</v>
      </c>
    </row>
    <row r="24" spans="1:16" ht="15.75" x14ac:dyDescent="0.25">
      <c r="A24" s="12">
        <v>23</v>
      </c>
      <c r="B24" s="12">
        <v>19750101</v>
      </c>
      <c r="C24" s="13">
        <v>72.400000000000006</v>
      </c>
      <c r="D24" s="3">
        <v>19.2</v>
      </c>
      <c r="E24" s="3">
        <v>3</v>
      </c>
      <c r="F24" s="3">
        <v>51.1</v>
      </c>
      <c r="G24" s="3">
        <v>10.6</v>
      </c>
      <c r="H24" s="3">
        <v>107</v>
      </c>
      <c r="I24" s="11">
        <v>3.3410000000000002</v>
      </c>
      <c r="J24" s="11">
        <v>2.81</v>
      </c>
      <c r="K24" s="11">
        <v>0.45900000000000002</v>
      </c>
      <c r="L24" s="11">
        <v>0.78700000000000003</v>
      </c>
      <c r="M24" s="11">
        <v>48.1</v>
      </c>
      <c r="N24" s="11">
        <v>33.299999999999997</v>
      </c>
      <c r="O24" s="11">
        <v>0.22700000000000001</v>
      </c>
      <c r="P24" s="17">
        <v>133633.9</v>
      </c>
    </row>
    <row r="25" spans="1:16" ht="15.75" x14ac:dyDescent="0.25">
      <c r="A25" s="12">
        <v>24</v>
      </c>
      <c r="B25" s="12">
        <v>19760101</v>
      </c>
      <c r="C25" s="13">
        <v>119</v>
      </c>
      <c r="D25" s="3">
        <v>27.8</v>
      </c>
      <c r="E25" s="3">
        <v>3.5</v>
      </c>
      <c r="F25" s="3">
        <v>38.9</v>
      </c>
      <c r="G25" s="3">
        <v>9.3000000000000007</v>
      </c>
      <c r="H25" s="3">
        <v>148.4</v>
      </c>
      <c r="I25" s="11">
        <v>3.4609999999999999</v>
      </c>
      <c r="J25" s="11">
        <v>2.0609999999999999</v>
      </c>
      <c r="K25" s="11">
        <v>0.38300000000000001</v>
      </c>
      <c r="L25" s="11">
        <v>0.69400000000000006</v>
      </c>
      <c r="M25" s="11">
        <v>46.8</v>
      </c>
      <c r="N25" s="11">
        <v>32.5</v>
      </c>
      <c r="O25" s="11">
        <v>0.20800000000000002</v>
      </c>
      <c r="P25" s="17">
        <v>134500</v>
      </c>
    </row>
    <row r="26" spans="1:16" ht="15.75" x14ac:dyDescent="0.25">
      <c r="A26" s="12">
        <v>25</v>
      </c>
      <c r="B26" s="12">
        <v>19770101</v>
      </c>
      <c r="C26" s="13">
        <v>101.6</v>
      </c>
      <c r="D26" s="3">
        <v>28.4</v>
      </c>
      <c r="E26" s="3">
        <v>3.4</v>
      </c>
      <c r="F26" s="3">
        <v>45.1</v>
      </c>
      <c r="G26" s="3">
        <v>9.6999999999999993</v>
      </c>
      <c r="H26" s="3">
        <v>140.80000000000001</v>
      </c>
      <c r="I26" s="11">
        <v>3.5740000000000003</v>
      </c>
      <c r="J26" s="11">
        <v>2.375</v>
      </c>
      <c r="K26" s="11">
        <v>0.38</v>
      </c>
      <c r="L26" s="11">
        <v>0.86</v>
      </c>
      <c r="M26" s="11">
        <v>49.7</v>
      </c>
      <c r="N26" s="11">
        <v>35.5</v>
      </c>
      <c r="O26" s="11">
        <v>0.22600000000000001</v>
      </c>
      <c r="P26" s="17">
        <v>135500</v>
      </c>
    </row>
    <row r="27" spans="1:16" ht="15.75" x14ac:dyDescent="0.25">
      <c r="A27" s="12">
        <v>26</v>
      </c>
      <c r="B27" s="12">
        <v>19780101</v>
      </c>
      <c r="C27" s="13">
        <v>127.4</v>
      </c>
      <c r="D27" s="3">
        <v>27.2</v>
      </c>
      <c r="E27" s="3">
        <v>3.3</v>
      </c>
      <c r="F27" s="3">
        <v>39.9</v>
      </c>
      <c r="G27" s="3">
        <v>10.9</v>
      </c>
      <c r="H27" s="3">
        <v>143.80000000000001</v>
      </c>
      <c r="I27" s="11">
        <v>3.6110000000000002</v>
      </c>
      <c r="J27" s="11">
        <v>2.6219999999999999</v>
      </c>
      <c r="K27" s="11">
        <v>0.39300000000000002</v>
      </c>
      <c r="L27" s="11">
        <v>1.01</v>
      </c>
      <c r="M27" s="11">
        <v>49.3</v>
      </c>
      <c r="N27" s="11">
        <v>37.700000000000003</v>
      </c>
      <c r="O27" s="11">
        <v>0.22600000000000001</v>
      </c>
      <c r="P27" s="17">
        <v>136500</v>
      </c>
    </row>
    <row r="28" spans="1:16" ht="15.75" x14ac:dyDescent="0.25">
      <c r="A28" s="12">
        <v>27</v>
      </c>
      <c r="B28" s="12">
        <v>19790101</v>
      </c>
      <c r="C28" s="13">
        <v>84.8</v>
      </c>
      <c r="D28" s="3">
        <v>19.7</v>
      </c>
      <c r="E28" s="3">
        <v>2.8</v>
      </c>
      <c r="F28" s="3">
        <v>43.8</v>
      </c>
      <c r="G28" s="3">
        <v>10.9</v>
      </c>
      <c r="H28" s="3">
        <v>122.8</v>
      </c>
      <c r="I28" s="11">
        <v>3.4590000000000001</v>
      </c>
      <c r="J28" s="11">
        <v>2.581</v>
      </c>
      <c r="K28" s="11">
        <v>0.372</v>
      </c>
      <c r="L28" s="11">
        <v>1.069</v>
      </c>
      <c r="M28" s="11">
        <v>48.6</v>
      </c>
      <c r="N28" s="11">
        <v>38.200000000000003</v>
      </c>
      <c r="O28" s="11">
        <v>0.23400000000000001</v>
      </c>
      <c r="P28" s="17">
        <v>137409.9</v>
      </c>
    </row>
    <row r="29" spans="1:16" ht="15.75" x14ac:dyDescent="0.25">
      <c r="A29" s="12">
        <v>28</v>
      </c>
      <c r="B29" s="12">
        <v>19800101</v>
      </c>
      <c r="C29" s="13">
        <v>97.2</v>
      </c>
      <c r="D29" s="3">
        <v>24.1</v>
      </c>
      <c r="E29" s="3">
        <v>2.6</v>
      </c>
      <c r="F29" s="3">
        <v>37</v>
      </c>
      <c r="G29" s="3">
        <v>11.1</v>
      </c>
      <c r="H29" s="3">
        <v>143.80000000000001</v>
      </c>
      <c r="I29" s="11">
        <v>3.3200000000000003</v>
      </c>
      <c r="J29" s="11">
        <v>2.512</v>
      </c>
      <c r="K29" s="11">
        <v>0.33</v>
      </c>
      <c r="L29" s="11">
        <v>1.1160000000000001</v>
      </c>
      <c r="M29" s="11">
        <v>46.5</v>
      </c>
      <c r="N29" s="11">
        <v>39.5</v>
      </c>
      <c r="O29" s="11">
        <v>0.21199999999999999</v>
      </c>
      <c r="P29" s="17">
        <v>138126.6</v>
      </c>
    </row>
    <row r="30" spans="1:16" ht="15.75" x14ac:dyDescent="0.25">
      <c r="A30" s="12">
        <v>29</v>
      </c>
      <c r="B30" s="12">
        <v>19810101</v>
      </c>
      <c r="C30" s="13">
        <v>73.8</v>
      </c>
      <c r="D30" s="4">
        <v>16.2</v>
      </c>
      <c r="E30" s="4">
        <v>2.5</v>
      </c>
      <c r="F30" s="4">
        <v>32.1</v>
      </c>
      <c r="G30" s="4">
        <v>11.1</v>
      </c>
      <c r="H30" s="3">
        <v>124.4</v>
      </c>
      <c r="I30" s="11">
        <v>3.24</v>
      </c>
      <c r="J30" s="11">
        <v>2.6</v>
      </c>
      <c r="K30" s="11">
        <v>0.34900000000000003</v>
      </c>
      <c r="L30" s="11">
        <v>1.19</v>
      </c>
      <c r="M30" s="11">
        <v>45.5</v>
      </c>
      <c r="N30" s="11">
        <v>41.3</v>
      </c>
      <c r="O30" s="11">
        <v>0.22600000000000001</v>
      </c>
      <c r="P30" s="17">
        <v>138800</v>
      </c>
    </row>
    <row r="31" spans="1:16" ht="15.75" x14ac:dyDescent="0.25">
      <c r="A31" s="12">
        <v>30</v>
      </c>
      <c r="B31" s="12">
        <v>19820101</v>
      </c>
      <c r="C31" s="13">
        <v>98</v>
      </c>
      <c r="D31" s="4">
        <v>23</v>
      </c>
      <c r="E31" s="4">
        <v>3.1</v>
      </c>
      <c r="F31" s="4">
        <v>40.700000000000003</v>
      </c>
      <c r="G31" s="4">
        <v>12.7</v>
      </c>
      <c r="H31" s="3">
        <v>162.30000000000001</v>
      </c>
      <c r="I31" s="11">
        <v>3.2429999999999999</v>
      </c>
      <c r="J31" s="11">
        <v>2.6859999999999999</v>
      </c>
      <c r="K31" s="11">
        <v>0.32500000000000001</v>
      </c>
      <c r="L31" s="11">
        <v>1.2989999999999999</v>
      </c>
      <c r="M31" s="11">
        <v>47.4</v>
      </c>
      <c r="N31" s="11">
        <v>42</v>
      </c>
      <c r="O31" s="11">
        <v>0.217</v>
      </c>
      <c r="P31" s="17">
        <v>139600</v>
      </c>
    </row>
    <row r="32" spans="1:16" ht="15.75" x14ac:dyDescent="0.25">
      <c r="A32" s="12">
        <v>31</v>
      </c>
      <c r="B32" s="12">
        <v>19830101</v>
      </c>
      <c r="C32" s="13">
        <v>104.3</v>
      </c>
      <c r="D32" s="4">
        <v>26.8</v>
      </c>
      <c r="E32" s="4">
        <v>3.1</v>
      </c>
      <c r="F32" s="4">
        <v>42.1</v>
      </c>
      <c r="G32" s="4">
        <v>12.8</v>
      </c>
      <c r="H32" s="3">
        <v>172.3</v>
      </c>
      <c r="I32" s="11">
        <v>3.488</v>
      </c>
      <c r="J32" s="11">
        <v>2.9550000000000001</v>
      </c>
      <c r="K32" s="11">
        <v>0.32700000000000001</v>
      </c>
      <c r="L32" s="11">
        <v>1.42</v>
      </c>
      <c r="M32" s="11">
        <v>50.2</v>
      </c>
      <c r="N32" s="11">
        <v>43.6</v>
      </c>
      <c r="O32" s="11">
        <v>0.22</v>
      </c>
      <c r="P32" s="17">
        <v>140500</v>
      </c>
    </row>
    <row r="33" spans="1:16" ht="15.75" x14ac:dyDescent="0.25">
      <c r="A33" s="12">
        <v>32</v>
      </c>
      <c r="B33" s="12">
        <v>19840101</v>
      </c>
      <c r="C33" s="13">
        <v>85.1</v>
      </c>
      <c r="D33" s="4">
        <v>28.1</v>
      </c>
      <c r="E33" s="4">
        <v>2.4</v>
      </c>
      <c r="F33" s="4">
        <v>43.4</v>
      </c>
      <c r="G33" s="4">
        <v>12.9</v>
      </c>
      <c r="H33" s="3">
        <v>185.5</v>
      </c>
      <c r="I33" s="11">
        <v>3.577</v>
      </c>
      <c r="J33" s="11">
        <v>3.0329999999999999</v>
      </c>
      <c r="K33" s="11">
        <v>0.34400000000000003</v>
      </c>
      <c r="L33" s="11">
        <v>1.4830000000000001</v>
      </c>
      <c r="M33" s="11">
        <v>50.4</v>
      </c>
      <c r="N33" s="11">
        <v>44.2</v>
      </c>
      <c r="O33" s="11">
        <v>0.224</v>
      </c>
      <c r="P33" s="17">
        <v>141600</v>
      </c>
    </row>
    <row r="34" spans="1:16" ht="15.75" x14ac:dyDescent="0.25">
      <c r="A34" s="12">
        <v>33</v>
      </c>
      <c r="B34" s="12">
        <v>19850101</v>
      </c>
      <c r="C34" s="13">
        <v>98.6</v>
      </c>
      <c r="D34" s="3">
        <v>31.5</v>
      </c>
      <c r="E34" s="3">
        <v>3.1</v>
      </c>
      <c r="F34" s="3">
        <v>33.799999999999997</v>
      </c>
      <c r="G34" s="3">
        <v>11.1</v>
      </c>
      <c r="H34" s="3">
        <v>179.7</v>
      </c>
      <c r="I34" s="11">
        <v>3.5750000000000002</v>
      </c>
      <c r="J34" s="11">
        <v>2.9780000000000002</v>
      </c>
      <c r="K34" s="11">
        <v>0.32100000000000001</v>
      </c>
      <c r="L34" s="11">
        <v>1.532</v>
      </c>
      <c r="M34" s="11">
        <v>50.2</v>
      </c>
      <c r="N34" s="11">
        <v>44.3</v>
      </c>
      <c r="O34" s="11">
        <v>0.217</v>
      </c>
      <c r="P34" s="17">
        <v>142539</v>
      </c>
    </row>
    <row r="35" spans="1:16" ht="15.75" x14ac:dyDescent="0.25">
      <c r="A35" s="12">
        <v>34</v>
      </c>
      <c r="B35" s="12">
        <v>19860101</v>
      </c>
      <c r="C35" s="13">
        <v>107.5</v>
      </c>
      <c r="D35" s="3">
        <v>29.2</v>
      </c>
      <c r="E35" s="3">
        <v>3.1</v>
      </c>
      <c r="F35" s="3">
        <v>43.1</v>
      </c>
      <c r="G35" s="3">
        <v>11.7</v>
      </c>
      <c r="H35" s="3">
        <v>168.3</v>
      </c>
      <c r="I35" s="11">
        <v>3.7560000000000002</v>
      </c>
      <c r="J35" s="11">
        <v>3.093</v>
      </c>
      <c r="K35" s="11">
        <v>0.34500000000000003</v>
      </c>
      <c r="L35" s="11">
        <v>1.6120000000000001</v>
      </c>
      <c r="M35" s="11">
        <v>52.2</v>
      </c>
      <c r="N35" s="11">
        <v>46.2</v>
      </c>
      <c r="O35" s="11">
        <v>0.22600000000000001</v>
      </c>
      <c r="P35" s="17">
        <v>143600</v>
      </c>
    </row>
    <row r="36" spans="1:16" ht="15.75" x14ac:dyDescent="0.25">
      <c r="A36" s="12">
        <v>35</v>
      </c>
      <c r="B36" s="12">
        <v>19870101</v>
      </c>
      <c r="C36" s="13">
        <v>98.6</v>
      </c>
      <c r="D36" s="3">
        <v>34.200000000000003</v>
      </c>
      <c r="E36" s="3">
        <v>3.8</v>
      </c>
      <c r="F36" s="3">
        <v>38</v>
      </c>
      <c r="G36" s="3">
        <v>11.2</v>
      </c>
      <c r="H36" s="3">
        <v>205.8</v>
      </c>
      <c r="I36" s="11">
        <v>3.9910000000000001</v>
      </c>
      <c r="J36" s="11">
        <v>3.294</v>
      </c>
      <c r="K36" s="11">
        <v>0.34600000000000003</v>
      </c>
      <c r="L36" s="11">
        <v>1.712</v>
      </c>
      <c r="M36" s="11">
        <v>52.9</v>
      </c>
      <c r="N36" s="11">
        <v>47.4</v>
      </c>
      <c r="O36" s="11">
        <v>0.216</v>
      </c>
      <c r="P36" s="17">
        <v>144800</v>
      </c>
    </row>
    <row r="37" spans="1:16" ht="15.75" x14ac:dyDescent="0.25">
      <c r="A37" s="12">
        <v>36</v>
      </c>
      <c r="B37" s="12">
        <v>19880101</v>
      </c>
      <c r="C37" s="13">
        <v>93.7</v>
      </c>
      <c r="D37" s="3">
        <v>32.799999999999997</v>
      </c>
      <c r="E37" s="3">
        <v>4</v>
      </c>
      <c r="F37" s="3">
        <v>33.700000000000003</v>
      </c>
      <c r="G37" s="3">
        <v>11.5</v>
      </c>
      <c r="H37" s="3">
        <v>191</v>
      </c>
      <c r="I37" s="11">
        <v>4.1500000000000004</v>
      </c>
      <c r="J37" s="11">
        <v>3.399</v>
      </c>
      <c r="K37" s="11">
        <v>0.371</v>
      </c>
      <c r="L37" s="11">
        <v>1.776</v>
      </c>
      <c r="M37" s="11">
        <v>54.5</v>
      </c>
      <c r="N37" s="11">
        <v>49.1</v>
      </c>
      <c r="O37" s="11">
        <v>0.22700000000000001</v>
      </c>
      <c r="P37" s="17">
        <v>146000</v>
      </c>
    </row>
    <row r="38" spans="1:16" ht="15.75" x14ac:dyDescent="0.25">
      <c r="A38" s="12">
        <v>37</v>
      </c>
      <c r="B38" s="12">
        <v>19890101</v>
      </c>
      <c r="C38" s="13">
        <v>104.8</v>
      </c>
      <c r="D38" s="3">
        <v>37.4</v>
      </c>
      <c r="E38" s="3">
        <v>4.9000000000000004</v>
      </c>
      <c r="F38" s="3">
        <v>33.799999999999997</v>
      </c>
      <c r="G38" s="3">
        <v>11.2</v>
      </c>
      <c r="H38" s="3">
        <v>213</v>
      </c>
      <c r="I38" s="11">
        <v>4.2560000000000002</v>
      </c>
      <c r="J38" s="11">
        <v>3.4990000000000001</v>
      </c>
      <c r="K38" s="11">
        <v>0.38500000000000001</v>
      </c>
      <c r="L38" s="11">
        <v>1.831</v>
      </c>
      <c r="M38" s="11">
        <v>55.7</v>
      </c>
      <c r="N38" s="11">
        <v>49</v>
      </c>
      <c r="O38" s="11">
        <v>0.23</v>
      </c>
      <c r="P38" s="17">
        <v>147021.9</v>
      </c>
    </row>
    <row r="39" spans="1:16" ht="15.75" x14ac:dyDescent="0.25">
      <c r="A39" s="12">
        <v>38</v>
      </c>
      <c r="B39" s="12">
        <v>19900101</v>
      </c>
      <c r="C39" s="13">
        <v>116.7</v>
      </c>
      <c r="D39" s="3">
        <v>32.299999999999997</v>
      </c>
      <c r="E39" s="3">
        <v>4.7</v>
      </c>
      <c r="F39" s="3">
        <v>30.8</v>
      </c>
      <c r="G39" s="3">
        <v>10.3</v>
      </c>
      <c r="H39" s="3">
        <v>189</v>
      </c>
      <c r="I39" s="11">
        <v>4.3289999999999997</v>
      </c>
      <c r="J39" s="11">
        <v>3.48</v>
      </c>
      <c r="K39" s="11">
        <v>0.39500000000000002</v>
      </c>
      <c r="L39" s="11">
        <v>1.8009999999999999</v>
      </c>
      <c r="M39" s="11">
        <v>55.7</v>
      </c>
      <c r="N39" s="11">
        <v>47.5</v>
      </c>
      <c r="O39" s="11">
        <v>0.22700000000000001</v>
      </c>
      <c r="P39" s="17">
        <v>147665.1</v>
      </c>
    </row>
    <row r="40" spans="1:16" ht="15.75" x14ac:dyDescent="0.25">
      <c r="A40" s="12">
        <v>39</v>
      </c>
      <c r="B40" s="12">
        <v>19910101</v>
      </c>
      <c r="C40" s="13">
        <v>89.1</v>
      </c>
      <c r="D40" s="5">
        <v>24.3</v>
      </c>
      <c r="E40" s="5">
        <v>3.8</v>
      </c>
      <c r="F40" s="5">
        <v>34.299999999999997</v>
      </c>
      <c r="G40" s="5">
        <v>10.4</v>
      </c>
      <c r="H40" s="5">
        <v>151</v>
      </c>
      <c r="I40" s="11">
        <v>3.9889999999999999</v>
      </c>
      <c r="J40" s="11">
        <v>3.19</v>
      </c>
      <c r="K40" s="11">
        <v>0.34700000000000003</v>
      </c>
      <c r="L40" s="11">
        <v>1.7510000000000001</v>
      </c>
      <c r="M40" s="11">
        <v>51.9</v>
      </c>
      <c r="N40" s="11">
        <v>46.9</v>
      </c>
      <c r="O40" s="11">
        <v>0.20400000000000001</v>
      </c>
      <c r="P40" s="17">
        <v>148273.70000000001</v>
      </c>
    </row>
    <row r="41" spans="1:16" ht="15.75" x14ac:dyDescent="0.25">
      <c r="A41" s="12">
        <v>40</v>
      </c>
      <c r="B41" s="12">
        <v>19920101</v>
      </c>
      <c r="C41" s="13">
        <v>106.9</v>
      </c>
      <c r="D41" s="5">
        <v>25.5</v>
      </c>
      <c r="E41" s="5">
        <v>3.9</v>
      </c>
      <c r="F41" s="5">
        <v>38.299999999999997</v>
      </c>
      <c r="G41" s="5">
        <v>10</v>
      </c>
      <c r="H41" s="5">
        <v>150</v>
      </c>
      <c r="I41" s="11">
        <v>3.6320000000000001</v>
      </c>
      <c r="J41" s="11">
        <v>2.7840000000000003</v>
      </c>
      <c r="K41" s="11">
        <v>0.32900000000000001</v>
      </c>
      <c r="L41" s="11">
        <v>1.4279999999999999</v>
      </c>
      <c r="M41" s="11">
        <v>47.2</v>
      </c>
      <c r="N41" s="11">
        <v>42.9</v>
      </c>
      <c r="O41" s="11">
        <v>0.17899999999999999</v>
      </c>
      <c r="P41" s="17">
        <v>148514.70000000001</v>
      </c>
    </row>
    <row r="42" spans="1:16" ht="15.75" x14ac:dyDescent="0.25">
      <c r="A42" s="12">
        <v>41</v>
      </c>
      <c r="B42" s="12">
        <v>19930101</v>
      </c>
      <c r="C42" s="13">
        <v>99.1</v>
      </c>
      <c r="D42" s="5">
        <v>25.5</v>
      </c>
      <c r="E42" s="5">
        <v>3.5</v>
      </c>
      <c r="F42" s="5">
        <v>37.700000000000003</v>
      </c>
      <c r="G42" s="5">
        <v>9.8000000000000007</v>
      </c>
      <c r="H42" s="5">
        <v>129</v>
      </c>
      <c r="I42" s="11">
        <v>3.359</v>
      </c>
      <c r="J42" s="11">
        <v>2.4319999999999999</v>
      </c>
      <c r="K42" s="11">
        <v>0.35899999999999999</v>
      </c>
      <c r="L42" s="11">
        <v>1.2770000000000001</v>
      </c>
      <c r="M42" s="11">
        <v>46.5</v>
      </c>
      <c r="N42" s="11">
        <v>40.299999999999997</v>
      </c>
      <c r="O42" s="11">
        <v>0.158</v>
      </c>
      <c r="P42" s="17">
        <v>148561.70000000001</v>
      </c>
    </row>
    <row r="43" spans="1:16" ht="15.75" x14ac:dyDescent="0.25">
      <c r="A43" s="12">
        <v>42</v>
      </c>
      <c r="B43" s="12">
        <v>19940101</v>
      </c>
      <c r="C43" s="13">
        <v>81.3</v>
      </c>
      <c r="D43" s="5">
        <v>13.9</v>
      </c>
      <c r="E43" s="5">
        <v>3.2</v>
      </c>
      <c r="F43" s="5">
        <v>33.799999999999997</v>
      </c>
      <c r="G43" s="5">
        <v>9.6</v>
      </c>
      <c r="H43" s="5">
        <v>87</v>
      </c>
      <c r="I43" s="11">
        <v>3.24</v>
      </c>
      <c r="J43" s="11">
        <v>2.1030000000000002</v>
      </c>
      <c r="K43" s="11">
        <v>0.316</v>
      </c>
      <c r="L43" s="11">
        <v>1.0680000000000001</v>
      </c>
      <c r="M43" s="11">
        <v>42.2</v>
      </c>
      <c r="N43" s="11">
        <v>37.5</v>
      </c>
      <c r="O43" s="11">
        <v>0.122</v>
      </c>
      <c r="P43" s="17">
        <v>148355.9</v>
      </c>
    </row>
    <row r="44" spans="1:16" ht="15.75" x14ac:dyDescent="0.25">
      <c r="A44" s="12">
        <v>43</v>
      </c>
      <c r="B44" s="12">
        <v>19950101</v>
      </c>
      <c r="C44" s="13">
        <v>63.4</v>
      </c>
      <c r="D44" s="5">
        <v>19.100000000000001</v>
      </c>
      <c r="E44" s="5">
        <v>4.7</v>
      </c>
      <c r="F44" s="5">
        <v>39.9</v>
      </c>
      <c r="G44" s="5">
        <v>11.3</v>
      </c>
      <c r="H44" s="5">
        <v>89</v>
      </c>
      <c r="I44" s="11">
        <v>2.734</v>
      </c>
      <c r="J44" s="11">
        <v>1.865</v>
      </c>
      <c r="K44" s="11">
        <v>0.26100000000000001</v>
      </c>
      <c r="L44" s="11">
        <v>0.85899999999999999</v>
      </c>
      <c r="M44" s="11">
        <v>39.200000000000003</v>
      </c>
      <c r="N44" s="11">
        <v>33.799999999999997</v>
      </c>
      <c r="O44" s="11">
        <v>9.2999999999999999E-2</v>
      </c>
      <c r="P44" s="17">
        <v>148459.9</v>
      </c>
    </row>
    <row r="45" spans="1:16" ht="15.75" x14ac:dyDescent="0.25">
      <c r="A45" s="12">
        <v>44</v>
      </c>
      <c r="B45" s="12">
        <v>19960101</v>
      </c>
      <c r="C45" s="13">
        <v>69.2</v>
      </c>
      <c r="D45" s="5">
        <v>16.2</v>
      </c>
      <c r="E45" s="5">
        <v>3.2</v>
      </c>
      <c r="F45" s="5">
        <v>37.6</v>
      </c>
      <c r="G45" s="5">
        <v>10.3</v>
      </c>
      <c r="H45" s="5">
        <v>71</v>
      </c>
      <c r="I45" s="11">
        <v>2.63</v>
      </c>
      <c r="J45" s="11">
        <v>1.7050000000000001</v>
      </c>
      <c r="K45" s="11">
        <v>0.23</v>
      </c>
      <c r="L45" s="11">
        <v>0.69000000000000006</v>
      </c>
      <c r="M45" s="11">
        <v>35.799999999999997</v>
      </c>
      <c r="N45" s="11">
        <v>31.9</v>
      </c>
      <c r="O45" s="11">
        <v>7.6999999999999999E-2</v>
      </c>
      <c r="P45" s="17">
        <v>148291.6</v>
      </c>
    </row>
    <row r="46" spans="1:16" ht="15.75" x14ac:dyDescent="0.25">
      <c r="A46" s="12">
        <v>45</v>
      </c>
      <c r="B46" s="12">
        <v>19970101</v>
      </c>
      <c r="C46" s="13">
        <v>88.5</v>
      </c>
      <c r="D46" s="5">
        <v>13.9</v>
      </c>
      <c r="E46" s="5">
        <v>3.3</v>
      </c>
      <c r="F46" s="5">
        <v>35.1</v>
      </c>
      <c r="G46" s="5">
        <v>10.6</v>
      </c>
      <c r="H46" s="3">
        <v>71</v>
      </c>
      <c r="I46" s="11">
        <v>2.395</v>
      </c>
      <c r="J46" s="11">
        <v>1.546</v>
      </c>
      <c r="K46" s="11">
        <v>0.19900000000000001</v>
      </c>
      <c r="L46" s="11">
        <v>0.63</v>
      </c>
      <c r="M46" s="11">
        <v>34.1</v>
      </c>
      <c r="N46" s="11">
        <v>32.200000000000003</v>
      </c>
      <c r="O46" s="11">
        <v>6.0999999999999999E-2</v>
      </c>
      <c r="P46" s="17">
        <v>148028.6</v>
      </c>
    </row>
    <row r="47" spans="1:16" ht="15.75" x14ac:dyDescent="0.25">
      <c r="A47" s="12">
        <v>46</v>
      </c>
      <c r="B47" s="12">
        <v>19980101</v>
      </c>
      <c r="C47" s="13">
        <v>47.8</v>
      </c>
      <c r="D47" s="5">
        <v>10.8</v>
      </c>
      <c r="E47" s="5">
        <v>3.4</v>
      </c>
      <c r="F47" s="5">
        <v>29</v>
      </c>
      <c r="G47" s="5">
        <v>9.6999999999999993</v>
      </c>
      <c r="H47" s="3">
        <v>46</v>
      </c>
      <c r="I47" s="11">
        <v>2.2469999999999999</v>
      </c>
      <c r="J47" s="11">
        <v>1.5050000000000001</v>
      </c>
      <c r="K47" s="11">
        <v>0.17799999999999999</v>
      </c>
      <c r="L47" s="11">
        <v>0.69000000000000006</v>
      </c>
      <c r="M47" s="11">
        <v>33.299999999999997</v>
      </c>
      <c r="N47" s="11">
        <v>32.700000000000003</v>
      </c>
      <c r="O47" s="11">
        <v>4.8000000000000001E-2</v>
      </c>
      <c r="P47" s="17">
        <v>147802.1</v>
      </c>
    </row>
    <row r="48" spans="1:16" ht="15.75" x14ac:dyDescent="0.25">
      <c r="A48" s="12">
        <v>47</v>
      </c>
      <c r="B48" s="12">
        <v>19990101</v>
      </c>
      <c r="C48" s="13">
        <v>54.6</v>
      </c>
      <c r="D48" s="5">
        <v>15.2</v>
      </c>
      <c r="E48" s="5">
        <v>4.7</v>
      </c>
      <c r="F48" s="5">
        <v>28</v>
      </c>
      <c r="G48" s="5">
        <v>11</v>
      </c>
      <c r="H48" s="3">
        <v>48</v>
      </c>
      <c r="I48" s="11">
        <v>1.8680000000000001</v>
      </c>
      <c r="J48" s="11">
        <v>1.4850000000000001</v>
      </c>
      <c r="K48" s="11">
        <v>0.14400000000000002</v>
      </c>
      <c r="L48" s="11">
        <v>0.748</v>
      </c>
      <c r="M48" s="11">
        <v>32.299999999999997</v>
      </c>
      <c r="N48" s="11">
        <v>33.1</v>
      </c>
      <c r="O48" s="11">
        <v>0.04</v>
      </c>
      <c r="P48" s="17">
        <v>147539.4</v>
      </c>
    </row>
    <row r="49" spans="1:16" ht="15.75" x14ac:dyDescent="0.25">
      <c r="A49" s="12">
        <v>48</v>
      </c>
      <c r="B49" s="12">
        <v>20000101</v>
      </c>
      <c r="C49" s="13">
        <v>65.400000000000006</v>
      </c>
      <c r="D49" s="5">
        <v>14.1</v>
      </c>
      <c r="E49" s="5">
        <v>4.5</v>
      </c>
      <c r="F49" s="5">
        <v>29.5</v>
      </c>
      <c r="G49" s="5">
        <v>10.8</v>
      </c>
      <c r="H49" s="3">
        <v>51</v>
      </c>
      <c r="I49" s="11">
        <v>1.895</v>
      </c>
      <c r="J49" s="11">
        <v>1.569</v>
      </c>
      <c r="K49" s="11">
        <v>0.14000000000000001</v>
      </c>
      <c r="L49" s="11">
        <v>0.76600000000000001</v>
      </c>
      <c r="M49" s="11">
        <v>32.299999999999997</v>
      </c>
      <c r="N49" s="11">
        <v>34.1</v>
      </c>
      <c r="O49" s="11">
        <v>0.04</v>
      </c>
      <c r="P49" s="17">
        <v>146890.1</v>
      </c>
    </row>
    <row r="50" spans="1:16" ht="15.75" x14ac:dyDescent="0.25">
      <c r="A50" s="12">
        <v>49</v>
      </c>
      <c r="B50" s="12">
        <v>20010101</v>
      </c>
      <c r="C50" s="13">
        <v>85.1</v>
      </c>
      <c r="D50" s="5">
        <v>14.6</v>
      </c>
      <c r="E50" s="6">
        <v>3.2</v>
      </c>
      <c r="F50" s="3">
        <v>29.5</v>
      </c>
      <c r="G50" s="3">
        <v>11.2</v>
      </c>
      <c r="H50" s="3">
        <v>36</v>
      </c>
      <c r="I50" s="11">
        <v>1.8720000000000001</v>
      </c>
      <c r="J50" s="11">
        <v>1.498</v>
      </c>
      <c r="K50" s="11">
        <v>0.13300000000000001</v>
      </c>
      <c r="L50" s="11">
        <v>0.88400000000000001</v>
      </c>
      <c r="M50" s="11">
        <v>32.9</v>
      </c>
      <c r="N50" s="11">
        <v>35.200000000000003</v>
      </c>
      <c r="O50" s="11">
        <v>0.04</v>
      </c>
      <c r="P50" s="17">
        <v>146303.6</v>
      </c>
    </row>
    <row r="51" spans="1:16" ht="15.75" x14ac:dyDescent="0.25">
      <c r="A51" s="12">
        <v>50</v>
      </c>
      <c r="B51" s="12">
        <v>20020101</v>
      </c>
      <c r="C51" s="13">
        <v>86.5</v>
      </c>
      <c r="D51" s="5">
        <v>15.7</v>
      </c>
      <c r="E51" s="3">
        <v>4.3</v>
      </c>
      <c r="F51" s="3">
        <v>26.9</v>
      </c>
      <c r="G51" s="3">
        <v>10.7</v>
      </c>
      <c r="H51" s="3">
        <v>31</v>
      </c>
      <c r="I51" s="11">
        <v>1.9570000000000001</v>
      </c>
      <c r="J51" s="11">
        <v>1.583</v>
      </c>
      <c r="K51" s="11">
        <v>0.13600000000000001</v>
      </c>
      <c r="L51" s="11">
        <v>0.95300000000000007</v>
      </c>
      <c r="M51" s="11">
        <v>33.5</v>
      </c>
      <c r="N51" s="11">
        <v>36.299999999999997</v>
      </c>
      <c r="O51" s="11">
        <v>4.3000000000000003E-2</v>
      </c>
      <c r="P51" s="17">
        <v>145649.29999999999</v>
      </c>
    </row>
    <row r="52" spans="1:16" ht="15.75" x14ac:dyDescent="0.25">
      <c r="A52" s="12">
        <v>51</v>
      </c>
      <c r="B52" s="12">
        <v>20030101</v>
      </c>
      <c r="C52" s="13">
        <v>67</v>
      </c>
      <c r="D52" s="5">
        <v>19.399999999999999</v>
      </c>
      <c r="E52" s="3">
        <v>5.6</v>
      </c>
      <c r="F52" s="3">
        <v>29.4</v>
      </c>
      <c r="G52" s="3">
        <v>11.7</v>
      </c>
      <c r="H52" s="3">
        <v>33</v>
      </c>
      <c r="I52" s="11">
        <v>1.99</v>
      </c>
      <c r="J52" s="11">
        <v>1.706</v>
      </c>
      <c r="K52" s="11">
        <v>0.13300000000000001</v>
      </c>
      <c r="L52" s="11">
        <v>1.044</v>
      </c>
      <c r="M52" s="11">
        <v>33.4</v>
      </c>
      <c r="N52" s="11">
        <v>36.5</v>
      </c>
      <c r="O52" s="11">
        <v>4.4999999999999998E-2</v>
      </c>
      <c r="P52" s="17">
        <v>145166.70000000001</v>
      </c>
    </row>
    <row r="53" spans="1:16" ht="15.75" x14ac:dyDescent="0.25">
      <c r="A53" s="12">
        <v>52</v>
      </c>
      <c r="B53" s="12">
        <v>20040101</v>
      </c>
      <c r="C53" s="13">
        <v>77.8</v>
      </c>
      <c r="D53" s="7">
        <v>21.8</v>
      </c>
      <c r="E53" s="3">
        <v>5.7</v>
      </c>
      <c r="F53" s="3">
        <v>27.9</v>
      </c>
      <c r="G53" s="3">
        <v>11.2</v>
      </c>
      <c r="H53" s="3">
        <v>29</v>
      </c>
      <c r="I53" s="11">
        <v>1.9510000000000001</v>
      </c>
      <c r="J53" s="11">
        <v>1.6440000000000001</v>
      </c>
      <c r="K53" s="11">
        <v>0.14400000000000002</v>
      </c>
      <c r="L53" s="11">
        <v>1.1870000000000001</v>
      </c>
      <c r="M53" s="11">
        <v>32.200000000000003</v>
      </c>
      <c r="N53" s="11">
        <v>35.799999999999997</v>
      </c>
      <c r="O53" s="11">
        <v>4.7E-2</v>
      </c>
      <c r="P53" s="17">
        <v>144963.6</v>
      </c>
    </row>
    <row r="54" spans="1:16" ht="15.75" x14ac:dyDescent="0.25">
      <c r="A54" s="12">
        <v>53</v>
      </c>
      <c r="B54" s="12">
        <v>20050101</v>
      </c>
      <c r="C54" s="13">
        <v>77.8</v>
      </c>
      <c r="D54" s="7">
        <v>21.3</v>
      </c>
      <c r="E54" s="3">
        <v>7.5</v>
      </c>
      <c r="F54" s="3">
        <v>28.1</v>
      </c>
      <c r="G54" s="3">
        <v>11.3</v>
      </c>
      <c r="H54" s="3">
        <v>25</v>
      </c>
      <c r="I54" s="11">
        <v>1.7929999999999999</v>
      </c>
      <c r="J54" s="11">
        <v>1.52</v>
      </c>
      <c r="K54" s="11">
        <v>0.152</v>
      </c>
      <c r="L54" s="11">
        <v>1.381</v>
      </c>
      <c r="M54" s="11">
        <v>31.1</v>
      </c>
      <c r="N54" s="11">
        <v>37.1</v>
      </c>
      <c r="O54" s="11">
        <v>4.8000000000000001E-2</v>
      </c>
      <c r="P54" s="17">
        <v>144168.20000000001</v>
      </c>
    </row>
    <row r="55" spans="1:16" ht="15.75" x14ac:dyDescent="0.25">
      <c r="A55" s="12">
        <v>54</v>
      </c>
      <c r="B55" s="12">
        <v>20060101</v>
      </c>
      <c r="C55" s="13">
        <v>78.2</v>
      </c>
      <c r="D55" s="7">
        <v>30.7</v>
      </c>
      <c r="E55" s="6">
        <v>8.1999999999999993</v>
      </c>
      <c r="F55" s="6">
        <v>28.3</v>
      </c>
      <c r="G55" s="3">
        <v>11.4</v>
      </c>
      <c r="H55" s="3">
        <v>23</v>
      </c>
      <c r="I55" s="11">
        <v>1.7050000000000001</v>
      </c>
      <c r="J55" s="11">
        <v>1.6420000000000001</v>
      </c>
      <c r="K55" s="11">
        <v>0.153</v>
      </c>
      <c r="L55" s="11">
        <v>1.6240000000000001</v>
      </c>
      <c r="M55" s="11">
        <v>31.4</v>
      </c>
      <c r="N55" s="11">
        <v>37.9</v>
      </c>
      <c r="O55" s="11">
        <v>4.9000000000000002E-2</v>
      </c>
      <c r="P55" s="17">
        <v>143474.20000000001</v>
      </c>
    </row>
    <row r="56" spans="1:16" ht="15.75" x14ac:dyDescent="0.25">
      <c r="A56" s="12">
        <v>55</v>
      </c>
      <c r="B56" s="12">
        <v>20070101</v>
      </c>
      <c r="C56" s="13">
        <v>81.5</v>
      </c>
      <c r="D56" s="7">
        <v>28.8</v>
      </c>
      <c r="E56" s="7">
        <v>7</v>
      </c>
      <c r="F56" s="8">
        <v>26.5</v>
      </c>
      <c r="G56" s="7">
        <v>11.3</v>
      </c>
      <c r="H56" s="3">
        <v>24</v>
      </c>
      <c r="I56" s="11">
        <v>1.69</v>
      </c>
      <c r="J56" s="11">
        <v>1.873</v>
      </c>
      <c r="K56" s="11">
        <v>0.16300000000000001</v>
      </c>
      <c r="L56" s="11">
        <v>1.9160000000000001</v>
      </c>
      <c r="M56" s="11">
        <v>32.200000000000003</v>
      </c>
      <c r="N56" s="11">
        <v>37.9</v>
      </c>
      <c r="O56" s="11">
        <v>5.1000000000000004E-2</v>
      </c>
      <c r="P56" s="17">
        <v>142753.5</v>
      </c>
    </row>
    <row r="57" spans="1:16" ht="15.75" x14ac:dyDescent="0.25">
      <c r="A57" s="12">
        <v>56</v>
      </c>
      <c r="B57" s="12">
        <v>20080101</v>
      </c>
      <c r="C57" s="13">
        <v>108.2</v>
      </c>
      <c r="D57" s="7">
        <v>29</v>
      </c>
      <c r="E57" s="3">
        <v>9</v>
      </c>
      <c r="F57" s="5">
        <v>27.1</v>
      </c>
      <c r="G57" s="3">
        <v>12.3</v>
      </c>
      <c r="H57" s="3">
        <v>23</v>
      </c>
      <c r="I57" s="11">
        <v>1.7690000000000001</v>
      </c>
      <c r="J57" s="11">
        <v>2.0420000000000003</v>
      </c>
      <c r="K57" s="11">
        <v>0.17400000000000002</v>
      </c>
      <c r="L57" s="11">
        <v>2.2170000000000001</v>
      </c>
      <c r="M57" s="11">
        <v>32.4</v>
      </c>
      <c r="N57" s="11">
        <v>38.1</v>
      </c>
      <c r="O57" s="11">
        <v>5.2999999999999999E-2</v>
      </c>
      <c r="P57" s="17">
        <v>142221</v>
      </c>
    </row>
    <row r="58" spans="1:16" ht="15.75" x14ac:dyDescent="0.25">
      <c r="A58" s="12">
        <v>57</v>
      </c>
      <c r="B58" s="12">
        <v>20090101</v>
      </c>
      <c r="C58" s="13">
        <v>97</v>
      </c>
      <c r="D58" s="3">
        <v>24.9</v>
      </c>
      <c r="E58" s="3">
        <v>8.1999999999999993</v>
      </c>
      <c r="F58" s="3">
        <v>28.4</v>
      </c>
      <c r="G58" s="3">
        <v>12.4</v>
      </c>
      <c r="H58" s="3">
        <v>25</v>
      </c>
      <c r="I58" s="11">
        <v>1.7410000000000001</v>
      </c>
      <c r="J58" s="11">
        <v>2.169</v>
      </c>
      <c r="K58" s="11">
        <v>0.183</v>
      </c>
      <c r="L58" s="11">
        <v>2.5550000000000002</v>
      </c>
      <c r="M58" s="11">
        <v>32.6</v>
      </c>
      <c r="N58" s="11">
        <v>39.4</v>
      </c>
      <c r="O58" s="11">
        <v>5.5E-2</v>
      </c>
      <c r="P58" s="17">
        <v>142008.79999999999</v>
      </c>
    </row>
    <row r="59" spans="1:16" ht="15.75" x14ac:dyDescent="0.25">
      <c r="A59" s="12">
        <v>58</v>
      </c>
      <c r="B59" s="12">
        <v>20100101</v>
      </c>
      <c r="C59" s="13">
        <v>61</v>
      </c>
      <c r="D59" s="3">
        <v>22.2</v>
      </c>
      <c r="E59" s="3">
        <v>6.3</v>
      </c>
      <c r="F59" s="3">
        <v>18.5</v>
      </c>
      <c r="G59" s="3">
        <v>11</v>
      </c>
      <c r="H59" s="3">
        <v>12.8</v>
      </c>
      <c r="I59" s="11">
        <v>1.7270000000000001</v>
      </c>
      <c r="J59" s="11">
        <v>2.2309999999999999</v>
      </c>
      <c r="K59" s="11">
        <v>0.185</v>
      </c>
      <c r="L59" s="11">
        <v>2.847</v>
      </c>
      <c r="M59" s="11">
        <v>31.8</v>
      </c>
      <c r="N59" s="11">
        <v>40.6</v>
      </c>
      <c r="O59" s="11">
        <v>5.3999999999999999E-2</v>
      </c>
      <c r="P59" s="17">
        <v>141904</v>
      </c>
    </row>
    <row r="60" spans="1:16" ht="15.75" x14ac:dyDescent="0.25">
      <c r="A60" s="12">
        <v>59</v>
      </c>
      <c r="B60" s="12" t="s">
        <v>14</v>
      </c>
      <c r="C60" s="13">
        <v>94.2</v>
      </c>
      <c r="D60" s="3">
        <v>47.6</v>
      </c>
      <c r="E60" s="3">
        <v>10.1</v>
      </c>
      <c r="F60" s="3">
        <v>28</v>
      </c>
      <c r="G60" s="3">
        <v>13</v>
      </c>
      <c r="H60" s="3">
        <v>26</v>
      </c>
      <c r="I60" s="11">
        <v>1.75</v>
      </c>
      <c r="J60" s="11">
        <v>2.48</v>
      </c>
      <c r="K60" s="11">
        <v>0.187</v>
      </c>
      <c r="L60" s="11">
        <v>3.2</v>
      </c>
      <c r="M60" s="11">
        <v>31.7</v>
      </c>
      <c r="N60" s="11">
        <v>41</v>
      </c>
      <c r="O60" s="11">
        <v>5.4199999999999998E-2</v>
      </c>
      <c r="P60" s="17">
        <v>141900</v>
      </c>
    </row>
    <row r="61" spans="1:16" ht="15.75" x14ac:dyDescent="0.25">
      <c r="A61" s="12">
        <v>60</v>
      </c>
      <c r="B61" s="12">
        <v>20120101</v>
      </c>
      <c r="C61" s="13">
        <v>70.900000000000006</v>
      </c>
      <c r="D61" s="9">
        <v>45</v>
      </c>
      <c r="E61" s="9">
        <v>11.3</v>
      </c>
      <c r="F61" s="9">
        <v>24.5</v>
      </c>
      <c r="G61" s="9">
        <v>12.8</v>
      </c>
      <c r="H61" s="9">
        <v>21.9</v>
      </c>
      <c r="I61" s="11">
        <v>1.6419999999999999</v>
      </c>
      <c r="J61" s="11">
        <v>2.5590000000000002</v>
      </c>
      <c r="K61" s="11">
        <v>0.19</v>
      </c>
      <c r="L61" s="11">
        <v>3.625</v>
      </c>
      <c r="M61" s="11">
        <v>31.8</v>
      </c>
      <c r="N61" s="11">
        <v>42</v>
      </c>
      <c r="O61" s="11">
        <v>5.5E-2</v>
      </c>
      <c r="P61" s="18">
        <v>143000</v>
      </c>
    </row>
    <row r="62" spans="1:16" ht="15.75" x14ac:dyDescent="0.25">
      <c r="A62" s="12">
        <v>61</v>
      </c>
      <c r="B62" s="12">
        <v>20130101</v>
      </c>
      <c r="C62" s="13">
        <v>92.4</v>
      </c>
      <c r="D62" s="10">
        <v>39.299999999999997</v>
      </c>
      <c r="E62" s="10">
        <v>14.2</v>
      </c>
      <c r="F62" s="10">
        <v>24</v>
      </c>
      <c r="G62" s="10">
        <v>12.6</v>
      </c>
      <c r="H62" s="10">
        <v>25.9</v>
      </c>
      <c r="I62" s="11">
        <v>1.633</v>
      </c>
      <c r="J62" s="11">
        <v>2.8159999999999998</v>
      </c>
      <c r="K62" s="11">
        <v>0.19</v>
      </c>
      <c r="L62" s="11">
        <v>3.831</v>
      </c>
      <c r="M62" s="11">
        <v>30.5</v>
      </c>
      <c r="N62" s="11">
        <v>41.3</v>
      </c>
      <c r="O62" s="11">
        <v>5.5E-2</v>
      </c>
      <c r="P62" s="18">
        <v>143300</v>
      </c>
    </row>
    <row r="63" spans="1:16" ht="15.75" x14ac:dyDescent="0.25">
      <c r="A63" s="12">
        <v>62</v>
      </c>
      <c r="B63" s="12">
        <v>20140101</v>
      </c>
      <c r="C63" s="13">
        <v>105.2</v>
      </c>
      <c r="D63" s="10">
        <v>33.5</v>
      </c>
      <c r="E63" s="10">
        <v>12.9</v>
      </c>
      <c r="F63" s="10">
        <v>24.3</v>
      </c>
      <c r="G63" s="10">
        <v>12.8</v>
      </c>
      <c r="H63" s="14">
        <v>21.6</v>
      </c>
      <c r="I63" s="11">
        <v>1.6539999999999999</v>
      </c>
      <c r="J63" s="11">
        <v>2.9740000000000002</v>
      </c>
      <c r="K63" s="11">
        <v>0.20399999999999999</v>
      </c>
      <c r="L63" s="11">
        <v>4.1609999999999996</v>
      </c>
      <c r="M63" s="11">
        <v>30.8</v>
      </c>
      <c r="N63" s="11">
        <v>41.8</v>
      </c>
      <c r="O63" s="11">
        <v>5.6000000000000001E-2</v>
      </c>
      <c r="P63" s="18">
        <v>143700</v>
      </c>
    </row>
    <row r="64" spans="1:16" ht="15.75" x14ac:dyDescent="0.25">
      <c r="A64" s="12">
        <v>63</v>
      </c>
      <c r="B64" s="12">
        <v>20150101</v>
      </c>
      <c r="C64" s="13">
        <v>104.7</v>
      </c>
      <c r="D64" s="10">
        <v>39</v>
      </c>
      <c r="E64" s="15">
        <v>13.8</v>
      </c>
      <c r="F64" s="10">
        <v>25.4</v>
      </c>
      <c r="G64" s="15">
        <v>13.2</v>
      </c>
      <c r="H64" s="10">
        <v>28.3</v>
      </c>
      <c r="I64" s="11">
        <v>1.617</v>
      </c>
      <c r="J64" s="11">
        <v>3.0830000000000002</v>
      </c>
      <c r="K64" s="11">
        <v>0.20399999999999999</v>
      </c>
      <c r="L64" s="11">
        <v>4.5410000000000004</v>
      </c>
      <c r="M64" s="11">
        <v>29.9</v>
      </c>
      <c r="N64" s="11">
        <v>42.5</v>
      </c>
      <c r="O64" s="11">
        <v>5.5E-2</v>
      </c>
      <c r="P64" s="17">
        <v>146804</v>
      </c>
    </row>
    <row r="65" spans="1:16" ht="15.75" x14ac:dyDescent="0.25">
      <c r="A65" s="12">
        <v>64</v>
      </c>
      <c r="B65" s="12">
        <v>20160101</v>
      </c>
      <c r="C65" s="13">
        <v>120.7</v>
      </c>
      <c r="D65" s="3">
        <v>51.3</v>
      </c>
      <c r="E65" s="16">
        <v>16.3</v>
      </c>
      <c r="F65" s="3">
        <v>22.5</v>
      </c>
      <c r="G65" s="16">
        <v>13.2</v>
      </c>
      <c r="H65" s="3">
        <v>24</v>
      </c>
      <c r="I65" s="11">
        <v>1.589</v>
      </c>
      <c r="J65" s="11">
        <v>3.355</v>
      </c>
      <c r="K65" s="11">
        <v>0.21299999999999999</v>
      </c>
      <c r="L65" s="11">
        <v>4.6219999999999999</v>
      </c>
      <c r="M65" s="11">
        <v>29.8</v>
      </c>
      <c r="N65" s="11">
        <v>43.5</v>
      </c>
      <c r="O65" s="11">
        <v>5.6000000000000001E-2</v>
      </c>
      <c r="P65" s="17">
        <v>146804</v>
      </c>
    </row>
    <row r="66" spans="1:16" ht="15.75" x14ac:dyDescent="0.25">
      <c r="A66" s="12">
        <v>65</v>
      </c>
      <c r="B66" s="12">
        <v>20170101</v>
      </c>
      <c r="C66" s="13">
        <v>135.5</v>
      </c>
      <c r="D66" s="3">
        <v>51.9</v>
      </c>
      <c r="E66" s="16">
        <v>16.3</v>
      </c>
      <c r="F66" s="3">
        <v>21.7</v>
      </c>
      <c r="G66" s="16">
        <v>13.6</v>
      </c>
      <c r="H66" s="3">
        <v>24</v>
      </c>
      <c r="I66" s="11">
        <v>1.569</v>
      </c>
      <c r="J66" s="11">
        <v>3.516</v>
      </c>
      <c r="K66" s="11">
        <v>0.219</v>
      </c>
      <c r="L66" s="11">
        <v>4.9409999999999998</v>
      </c>
      <c r="M66" s="11">
        <v>30.2</v>
      </c>
      <c r="N66" s="11">
        <v>44.8</v>
      </c>
      <c r="O66" s="11">
        <v>5.7000000000000002E-2</v>
      </c>
      <c r="P66" s="17">
        <v>146880</v>
      </c>
    </row>
    <row r="67" spans="1:16" ht="15.75" x14ac:dyDescent="0.25">
      <c r="A67" s="12">
        <v>66</v>
      </c>
      <c r="B67" s="12">
        <v>20180101</v>
      </c>
      <c r="C67" s="13">
        <v>113.3</v>
      </c>
      <c r="D67" s="10">
        <v>42.1</v>
      </c>
      <c r="E67" s="10">
        <v>19.5</v>
      </c>
      <c r="F67" s="10">
        <v>22.4</v>
      </c>
      <c r="G67" s="10">
        <v>13.7</v>
      </c>
      <c r="H67" s="10">
        <v>25</v>
      </c>
      <c r="I67" s="11">
        <v>1.6080000000000001</v>
      </c>
      <c r="J67" s="11">
        <v>3.7440000000000002</v>
      </c>
      <c r="K67" s="11">
        <v>0.224</v>
      </c>
      <c r="L67" s="11">
        <v>4.9800000000000004</v>
      </c>
      <c r="M67" s="11">
        <v>30.6</v>
      </c>
      <c r="N67" s="11">
        <v>44.9</v>
      </c>
      <c r="O67" s="11">
        <v>5.5E-2</v>
      </c>
      <c r="P67" s="17">
        <v>146781</v>
      </c>
    </row>
    <row r="68" spans="1:16" ht="15.75" x14ac:dyDescent="0.25">
      <c r="A68" s="12">
        <v>67</v>
      </c>
      <c r="B68" s="12">
        <v>20190101</v>
      </c>
      <c r="C68" s="13">
        <v>120.7</v>
      </c>
      <c r="D68" s="14">
        <v>48</v>
      </c>
      <c r="E68" s="14">
        <v>21.2</v>
      </c>
      <c r="F68" s="14">
        <v>22.8</v>
      </c>
      <c r="G68" s="14">
        <v>15</v>
      </c>
      <c r="H68" s="14">
        <v>25</v>
      </c>
      <c r="I68" s="11">
        <v>1.6240800000000002</v>
      </c>
      <c r="J68" s="11">
        <v>3.8937600000000003</v>
      </c>
      <c r="K68" s="11">
        <v>0.224</v>
      </c>
      <c r="L68" s="11">
        <v>5.0148600000000005</v>
      </c>
      <c r="M68" s="11">
        <v>31.1</v>
      </c>
      <c r="N68" s="11">
        <v>44.9</v>
      </c>
      <c r="O68" s="11">
        <v>5.5E-2</v>
      </c>
      <c r="P68" s="17">
        <v>146781</v>
      </c>
    </row>
  </sheetData>
  <pageMargins left="0.7" right="0.7" top="0.75" bottom="0.75" header="0.3" footer="0.3"/>
  <ignoredErrors>
    <ignoredError sqref="B2:B60 B61:B6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Варюхин Александр Михайлович</cp:lastModifiedBy>
  <dcterms:created xsi:type="dcterms:W3CDTF">2020-06-30T16:16:41Z</dcterms:created>
  <dcterms:modified xsi:type="dcterms:W3CDTF">2020-10-23T16:11:47Z</dcterms:modified>
</cp:coreProperties>
</file>